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'22B'!$C$11:$V$187</definedName>
    <definedName name="_xlnm.Print_Area" localSheetId="6">'22C'!$C$11:$V$52</definedName>
    <definedName name="_xlnm.Print_Area" localSheetId="8">'24A'!$C$11:$V$48</definedName>
    <definedName name="_xlnm.Print_Area" localSheetId="9">'24B'!$C$11:$V$177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<sst xmlns="http://schemas.openxmlformats.org/spreadsheetml/2006/main" count="48703" uniqueCount="1479">
  <si>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</si>
  <si>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</si>
  <si>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</si>
  <si>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</si>
  <si>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</si>
  <si>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</si>
  <si>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</si>
  <si>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</si>
  <si>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</si>
  <si>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</si>
  <si>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</si>
  <si>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</si>
  <si>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</si>
  <si>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</si>
  <si>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</si>
  <si>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</si>
  <si>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</si>
  <si>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</si>
  <si>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</si>
  <si>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</si>
  <si>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</si>
  <si>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</si>
  <si>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</si>
  <si>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</si>
  <si>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</si>
  <si>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</si>
  <si>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</si>
  <si>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</si>
  <si>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</si>
  <si>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</si>
  <si>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</si>
  <si>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</si>
  <si>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</si>
  <si>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</si>
  <si>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</si>
  <si>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</si>
  <si>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</si>
  <si>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</si>
  <si>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</si>
  <si>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</si>
  <si>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</si>
  <si>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</si>
  <si>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</si>
  <si>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</si>
  <si>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</si>
  <si>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</si>
  <si>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</si>
  <si>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</si>
  <si>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</si>
  <si>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</si>
  <si>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</si>
  <si>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</si>
  <si>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</si>
  <si>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</si>
  <si>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</si>
  <si>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</si>
  <si>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</si>
  <si>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</si>
  <si>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</si>
  <si>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</si>
  <si>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</si>
  <si>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</si>
  <si>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</si>
  <si>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</si>
  <si>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</si>
  <si>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</si>
  <si>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</si>
  <si>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</si>
  <si>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</si>
  <si>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</si>
  <si>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</si>
  <si>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</si>
  <si>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</si>
  <si>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</si>
  <si>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</si>
  <si>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</si>
  <si>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</si>
  <si>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</si>
  <si>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</si>
  <si>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</si>
  <si>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</si>
  <si>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</si>
  <si>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</si>
  <si>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</si>
  <si>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</si>
  <si>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</si>
  <si>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</si>
  <si>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</si>
  <si>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</si>
  <si>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</si>
  <si>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</si>
  <si>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</si>
  <si>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</si>
  <si>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</si>
  <si>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</si>
  <si>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</si>
  <si>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</si>
  <si>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</si>
  <si>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</si>
  <si>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</si>
  <si>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</si>
  <si>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</si>
  <si>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</si>
  <si>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</si>
  <si>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</si>
  <si>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</si>
  <si>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</si>
  <si>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</si>
  <si>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</si>
  <si>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</si>
  <si>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</si>
  <si>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</si>
  <si>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</si>
  <si>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</si>
  <si>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</si>
  <si>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</si>
  <si>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</si>
  <si>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</si>
  <si>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</si>
  <si>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</si>
  <si>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</si>
  <si>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</si>
  <si>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</si>
  <si>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</si>
  <si>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</si>
  <si>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</si>
  <si>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</si>
  <si>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</si>
  <si>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</si>
  <si>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</si>
  <si>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</si>
  <si>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</si>
  <si>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</si>
  <si>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</si>
  <si>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</si>
  <si>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</si>
  <si>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</si>
  <si>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</si>
  <si>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</si>
  <si>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</si>
  <si>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</si>
  <si>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</si>
  <si>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</si>
  <si>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</si>
  <si>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</si>
  <si>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</si>
  <si>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</si>
  <si>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</si>
  <si>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</si>
  <si>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</si>
  <si>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</si>
  <si>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</si>
  <si>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</si>
  <si>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</si>
  <si>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</si>
  <si>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</si>
  <si>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</si>
  <si>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</si>
  <si>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</si>
  <si>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</si>
  <si>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</si>
  <si>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</si>
  <si>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</si>
  <si>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</si>
  <si>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</si>
  <si>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</si>
  <si>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</si>
  <si>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</si>
  <si>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</si>
  <si>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</si>
  <si>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</si>
  <si>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</si>
  <si>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</si>
  <si>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</si>
  <si>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</si>
  <si>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</si>
  <si>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</si>
  <si>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</si>
  <si>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</si>
  <si>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</si>
  <si>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</si>
  <si>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</si>
  <si>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</si>
  <si>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</si>
  <si>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</si>
  <si>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</si>
  <si>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</si>
  <si>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</si>
  <si>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</si>
  <si>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</si>
  <si>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</si>
  <si>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</si>
  <si>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</si>
  <si>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</si>
  <si>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</si>
  <si>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</si>
  <si>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</si>
  <si>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</si>
  <si>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</si>
  <si>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</si>
  <si>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</si>
  <si>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</si>
  <si>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</si>
  <si>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</si>
  <si>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</si>
  <si>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</si>
  <si>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</si>
  <si>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</si>
  <si>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</si>
  <si>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</si>
  <si>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</si>
  <si>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</si>
  <si>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</si>
  <si>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</si>
  <si>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</si>
  <si>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</si>
  <si>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</si>
  <si>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</si>
  <si>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</si>
  <si>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</si>
  <si>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</si>
  <si>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</si>
  <si>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</si>
  <si>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</si>
  <si>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</si>
  <si>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</si>
  <si>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</si>
  <si>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</si>
  <si>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</si>
  <si>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</si>
  <si>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</si>
  <si>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</si>
  <si>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</si>
  <si>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</si>
  <si>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</si>
  <si>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</si>
  <si>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</si>
  <si>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</si>
  <si>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</si>
  <si>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</si>
  <si>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</si>
  <si>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</si>
  <si>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</si>
  <si>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</si>
  <si>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</si>
  <si>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</si>
  <si>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</si>
  <si>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</si>
  <si>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</si>
  <si>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</si>
  <si>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</si>
  <si>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</si>
  <si>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</si>
  <si>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</si>
  <si>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</si>
  <si>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</si>
  <si>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</si>
  <si>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</si>
  <si>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</si>
  <si>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</si>
  <si>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</si>
  <si>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</si>
  <si>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</si>
  <si>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</si>
  <si>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</si>
  <si>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</si>
  <si>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</si>
  <si>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</si>
  <si>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</si>
  <si>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</si>
  <si>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</si>
  <si>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</si>
  <si>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</si>
  <si>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</si>
  <si>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</si>
  <si>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</si>
  <si>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</si>
  <si>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</si>
  <si>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</si>
  <si>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</si>
  <si>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</si>
  <si>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</si>
  <si>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</si>
  <si>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</si>
  <si>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</si>
  <si>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</si>
  <si>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</si>
  <si>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</si>
  <si>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</si>
  <si>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</si>
  <si>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</si>
  <si>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</si>
  <si>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</si>
  <si>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</si>
  <si>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</si>
  <si>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</si>
  <si>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</si>
  <si>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</si>
  <si>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</si>
  <si>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</si>
  <si>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</si>
  <si>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</si>
  <si>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</si>
  <si>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</si>
  <si>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</si>
  <si>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</si>
  <si>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</si>
  <si>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</si>
  <si>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</si>
  <si>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</si>
  <si>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</si>
  <si>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</si>
  <si>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</si>
  <si>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</si>
  <si>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</si>
  <si>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</si>
  <si>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</si>
  <si>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</si>
  <si>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</si>
  <si>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</si>
  <si>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</si>
  <si>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</si>
  <si>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</si>
  <si>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</si>
  <si>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</si>
  <si>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</si>
  <si>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</si>
  <si>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</si>
  <si>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</si>
  <si>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</si>
  <si>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</si>
  <si>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</si>
  <si>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</si>
  <si>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</si>
  <si>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</si>
  <si>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</si>
  <si>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</si>
  <si>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</si>
  <si>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</si>
  <si>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</si>
  <si>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</si>
  <si>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</si>
  <si>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</si>
  <si>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</si>
  <si>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</si>
  <si>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</si>
  <si>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</si>
  <si>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</si>
  <si>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</si>
  <si>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</si>
  <si>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</si>
  <si>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</si>
  <si>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</si>
  <si>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</si>
  <si>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</si>
  <si>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</si>
  <si>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</si>
  <si>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</si>
  <si>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</si>
  <si>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</si>
  <si>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</si>
  <si>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</si>
  <si>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</si>
  <si>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</si>
  <si>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</si>
  <si>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</si>
  <si>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</si>
  <si>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</si>
  <si>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</si>
  <si>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</si>
  <si>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</si>
  <si>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</si>
  <si>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</si>
  <si>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</si>
  <si>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</si>
  <si>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</si>
  <si>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</si>
  <si>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</si>
  <si>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</si>
  <si>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</si>
  <si>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</si>
  <si>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</si>
  <si>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</si>
  <si>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</si>
  <si>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</si>
  <si>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</si>
  <si>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</si>
  <si>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</si>
  <si>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</si>
  <si>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</si>
  <si>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</si>
  <si>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</si>
  <si>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</si>
  <si>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</si>
  <si>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</si>
  <si>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</si>
  <si>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</si>
  <si>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</si>
  <si>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</si>
  <si>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</si>
  <si>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</si>
  <si>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</si>
  <si>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</si>
  <si>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</si>
  <si>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</si>
  <si>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</si>
  <si>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</si>
  <si>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</si>
  <si>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</si>
  <si>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</si>
  <si>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</si>
  <si>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</si>
  <si>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</si>
  <si>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</si>
  <si>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</si>
  <si>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</si>
  <si>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</si>
  <si>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</si>
  <si>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</si>
  <si>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</si>
  <si>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</si>
  <si>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</si>
  <si>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</si>
  <si>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</si>
  <si>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</si>
  <si>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</si>
  <si>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</si>
  <si>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</si>
  <si>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</si>
  <si>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</si>
  <si>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</si>
  <si>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</si>
  <si>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</si>
  <si>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</si>
  <si>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</si>
  <si>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</si>
  <si>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</si>
  <si>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</si>
  <si>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</si>
  <si>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</si>
  <si>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</si>
  <si>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</si>
  <si>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</si>
  <si>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</si>
  <si>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</si>
  <si>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</si>
  <si>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</si>
  <si>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</si>
  <si>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</si>
  <si>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</si>
  <si>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</si>
  <si>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</si>
  <si>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</si>
  <si>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</si>
  <si>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</si>
  <si>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</si>
  <si>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</si>
  <si>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</si>
  <si>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</si>
  <si>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</si>
  <si>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</si>
  <si>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</si>
  <si>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</si>
  <si>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</si>
  <si>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</si>
  <si>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</si>
  <si>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</si>
  <si>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</si>
  <si>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</si>
  <si>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</si>
  <si>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</si>
  <si>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</si>
  <si>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</si>
  <si>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</si>
  <si>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</si>
  <si>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</si>
  <si>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</si>
  <si>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</si>
  <si>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</si>
  <si>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</si>
  <si>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</si>
  <si>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</si>
  <si>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</si>
  <si>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</si>
  <si>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</si>
  <si>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</si>
  <si>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</si>
  <si>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</si>
  <si>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</si>
  <si>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</si>
  <si>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</si>
  <si>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</si>
  <si>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</si>
  <si>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</si>
  <si>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</si>
  <si>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</si>
  <si>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</si>
  <si>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</si>
  <si>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</si>
  <si>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</si>
  <si>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</si>
  <si>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</si>
  <si>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</si>
  <si>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</si>
  <si>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</si>
  <si>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</si>
  <si>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</si>
  <si>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</si>
  <si>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</si>
  <si>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</si>
  <si>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</si>
  <si>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</si>
  <si>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</si>
  <si>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</si>
  <si>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</si>
  <si>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</si>
  <si>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</si>
  <si>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</si>
  <si>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</si>
  <si>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</si>
  <si>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</si>
  <si>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</si>
  <si>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</si>
  <si>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</si>
  <si>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</si>
  <si>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</si>
  <si>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</si>
  <si>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</si>
  <si>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</si>
  <si>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</si>
  <si>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</si>
  <si>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</si>
  <si>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</si>
  <si>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</si>
  <si>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</si>
  <si>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</si>
  <si>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</si>
  <si>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</si>
  <si>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</si>
  <si>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</si>
  <si>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</si>
  <si>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</si>
  <si>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</si>
  <si>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</si>
  <si>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</si>
  <si>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</si>
  <si>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</si>
  <si>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</si>
  <si>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</si>
  <si>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</si>
  <si>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</si>
  <si>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</si>
  <si>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</si>
  <si>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</si>
  <si>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</si>
  <si>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</si>
  <si>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</si>
  <si>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</si>
  <si>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</si>
  <si>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</si>
  <si>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</si>
  <si>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</si>
  <si>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</si>
  <si>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</si>
  <si>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</si>
  <si>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</si>
  <si>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</si>
  <si>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</si>
  <si>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</si>
  <si>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</si>
  <si>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</si>
  <si>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</si>
  <si>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</si>
  <si>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</si>
  <si>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</si>
  <si>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</si>
  <si>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</si>
  <si>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</si>
  <si>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</si>
  <si>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</si>
  <si>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</si>
  <si>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</si>
  <si>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</si>
  <si>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</si>
  <si>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</si>
  <si>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</si>
  <si>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</si>
  <si>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</si>
  <si>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</si>
  <si>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</si>
  <si>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</si>
  <si>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</si>
  <si>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</si>
  <si>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</si>
  <si>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</si>
  <si>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</si>
  <si>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</si>
  <si>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</si>
  <si>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</si>
  <si>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</si>
  <si>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</si>
  <si>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</si>
  <si>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</si>
  <si>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</si>
  <si>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</si>
  <si>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</si>
  <si>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</si>
  <si>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</si>
  <si>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</si>
  <si>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</si>
  <si>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</si>
  <si>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</si>
  <si>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</si>
  <si>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</si>
  <si>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</si>
  <si>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</si>
  <si>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</si>
  <si>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</si>
  <si>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</si>
  <si>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</si>
  <si>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</si>
  <si>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</si>
  <si>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</si>
  <si>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</si>
  <si>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</si>
  <si>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</si>
  <si>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</si>
  <si>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</si>
  <si>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</si>
  <si>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</si>
  <si>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</si>
  <si>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</si>
  <si>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</si>
  <si>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</si>
  <si>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</si>
  <si>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</si>
  <si>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</si>
  <si>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</si>
  <si>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</si>
  <si>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</si>
  <si>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</si>
  <si>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</si>
  <si>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</si>
  <si>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</si>
  <si>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</si>
  <si>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</si>
  <si>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</si>
  <si>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</si>
  <si>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</si>
  <si>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</si>
  <si>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</si>
  <si>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</si>
  <si>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</si>
  <si>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</si>
  <si>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</si>
  <si>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</si>
  <si>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</si>
  <si>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</si>
  <si>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</si>
  <si>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</si>
  <si>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</si>
  <si>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</si>
  <si>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</si>
  <si>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</si>
  <si>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</si>
  <si>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</si>
  <si>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</si>
  <si>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</si>
  <si>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</si>
  <si>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</si>
  <si>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</si>
  <si>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</si>
  <si>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</si>
  <si>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</si>
  <si>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</si>
  <si>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</si>
  <si>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</si>
  <si>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</si>
  <si>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</si>
  <si>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</si>
  <si>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</si>
  <si>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</si>
  <si>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</si>
  <si>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</si>
  <si>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</si>
  <si>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</si>
  <si>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</si>
  <si>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</si>
  <si>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</si>
  <si>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</si>
  <si>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</si>
  <si>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</si>
  <si>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</si>
  <si>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</si>
  <si>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</si>
  <si>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</si>
  <si>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</si>
  <si>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</si>
  <si>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</si>
  <si>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</si>
  <si>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</si>
  <si>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</si>
  <si>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</si>
  <si>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</si>
  <si>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</si>
  <si>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</si>
  <si>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</si>
  <si>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</si>
  <si>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</si>
  <si>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</si>
  <si>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</si>
  <si>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</si>
  <si>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</si>
  <si>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</si>
  <si>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</si>
  <si>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</si>
  <si>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</si>
  <si>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</si>
  <si>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</si>
  <si>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</si>
  <si>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</si>
  <si>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</si>
  <si>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</si>
  <si>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</si>
  <si>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</si>
  <si>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</si>
  <si>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</si>
  <si>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</si>
  <si>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</si>
  <si>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</si>
  <si>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</si>
  <si>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</si>
  <si>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</si>
  <si>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</si>
  <si>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</si>
  <si>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</si>
  <si>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</si>
  <si>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</si>
  <si>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</si>
  <si>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</si>
  <si>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</si>
  <si>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</si>
  <si>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</si>
  <si>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</si>
  <si>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</si>
  <si>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</si>
  <si>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</si>
  <si>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</si>
  <si>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</si>
  <si>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</si>
  <si>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</si>
  <si>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</si>
  <si>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</si>
  <si>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</si>
  <si>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</si>
  <si>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</si>
  <si>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</si>
  <si>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</si>
  <si>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</si>
  <si>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</si>
  <si>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</si>
  <si>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</si>
  <si>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</si>
  <si>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</si>
  <si>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</si>
  <si>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</si>
  <si>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</si>
  <si>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</si>
  <si>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</si>
  <si>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</si>
  <si>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</si>
  <si>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</si>
  <si>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</si>
  <si>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</si>
  <si>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</si>
  <si>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</si>
  <si>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</si>
  <si>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</si>
  <si>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</si>
  <si>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</si>
  <si>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</si>
  <si>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</si>
  <si>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</si>
  <si>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</si>
  <si>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</si>
  <si>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</si>
  <si>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</si>
  <si>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</si>
  <si>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</si>
  <si>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</si>
  <si>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</si>
  <si>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</si>
  <si>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</si>
  <si>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</si>
  <si>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</si>
  <si>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</si>
  <si>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</si>
  <si>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</si>
  <si>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</si>
  <si>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</si>
  <si>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</si>
  <si>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</si>
  <si>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</si>
  <si>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</si>
  <si>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</si>
  <si>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</si>
  <si>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</si>
  <si>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</si>
  <si>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</si>
  <si>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</si>
  <si>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</si>
  <si>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</si>
  <si>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</si>
  <si>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</si>
  <si>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</si>
  <si>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</si>
  <si>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</si>
  <si>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</si>
  <si>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</si>
  <si>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</si>
  <si>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</si>
  <si>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</si>
  <si>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</si>
  <si>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</si>
  <si>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</si>
  <si>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</si>
  <si>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</si>
  <si>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</si>
  <si>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</si>
  <si>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</si>
  <si>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</si>
  <si>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</si>
  <si>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</si>
  <si>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</si>
  <si>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</si>
  <si>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</si>
  <si>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</si>
  <si>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</si>
  <si>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</si>
  <si>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</si>
  <si>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</si>
  <si>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</si>
  <si>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</si>
  <si>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</si>
  <si>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</si>
  <si>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</si>
  <si>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</si>
  <si>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</si>
  <si>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</si>
  <si>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</si>
  <si>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</si>
  <si>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</si>
  <si>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</si>
  <si>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</si>
  <si>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</si>
  <si>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</si>
  <si>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</si>
  <si>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</si>
  <si>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</si>
  <si>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</si>
  <si>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</si>
  <si>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</si>
  <si>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</si>
  <si>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</si>
  <si>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</si>
  <si>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</si>
  <si>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</si>
  <si>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</si>
  <si>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</si>
  <si>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</si>
  <si>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</si>
  <si>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</si>
  <si>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</si>
  <si>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</si>
  <si>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</si>
  <si>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</si>
  <si>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</si>
  <si>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</si>
  <si>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</si>
  <si>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</si>
  <si>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</si>
  <si>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</si>
  <si>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</si>
  <si>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</si>
  <si>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</si>
  <si>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</si>
  <si>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</si>
  <si>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</si>
  <si>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</si>
  <si>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</si>
  <si>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</si>
  <si>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</si>
  <si>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</si>
  <si>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</si>
  <si>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</si>
  <si>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</si>
  <si>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</si>
  <si>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</si>
  <si>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</si>
  <si>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</si>
  <si>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</si>
  <si>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</si>
  <si>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</si>
  <si>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</si>
  <si>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</si>
  <si>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</si>
  <si>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</si>
  <si>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</si>
  <si>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</si>
  <si>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</si>
  <si>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</si>
  <si>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</si>
  <si>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</si>
  <si>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</si>
  <si>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</si>
  <si>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</si>
  <si>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</si>
  <si>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</si>
  <si>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</si>
  <si>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</si>
  <si>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</si>
  <si>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</si>
  <si>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</si>
  <si>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</si>
  <si>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</si>
  <si>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</si>
  <si>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</si>
  <si>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</si>
  <si>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</si>
  <si>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</si>
  <si>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</si>
  <si>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</si>
  <si>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</si>
  <si>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</si>
  <si>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</si>
  <si>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</si>
  <si>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</si>
  <si>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</si>
  <si>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</si>
  <si>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</si>
  <si>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</si>
  <si>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</si>
  <si>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</si>
  <si>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</si>
  <si>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</si>
  <si>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</si>
  <si>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</si>
  <si>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</si>
  <si>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</si>
  <si>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</si>
  <si>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</si>
  <si>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</si>
  <si>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</si>
  <si>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</si>
  <si>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</si>
  <si>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</si>
  <si>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</si>
  <si>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</si>
  <si>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</si>
  <si>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</si>
  <si>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</si>
  <si>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</si>
  <si>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</si>
  <si>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</si>
  <si>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</si>
  <si>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</si>
  <si>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</si>
  <si>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</si>
  <si>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</si>
  <si>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</si>
  <si>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</si>
  <si>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</si>
  <si>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</si>
  <si>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</si>
  <si>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</si>
  <si>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</si>
  <si>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</si>
  <si>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</si>
  <si>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</si>
  <si>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</si>
  <si>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</si>
  <si>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</si>
  <si>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</si>
  <si>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</si>
  <si>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</si>
  <si>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</si>
  <si>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</si>
  <si>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</si>
  <si>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</si>
  <si>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</si>
  <si>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</si>
  <si>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</si>
  <si>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</si>
  <si>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</si>
  <si>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</si>
  <si>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</si>
  <si>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</si>
  <si>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</si>
  <si>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</si>
  <si>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</si>
  <si>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</si>
  <si>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</si>
  <si>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</si>
  <si>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</si>
  <si>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</si>
  <si>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</si>
  <si>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</si>
  <si>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</si>
  <si>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</si>
  <si>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</si>
  <si>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</si>
  <si>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</si>
  <si>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</si>
  <si>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</si>
  <si>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</si>
  <si>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</si>
  <si>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</si>
  <si>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</si>
  <si>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</si>
  <si>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</si>
  <si>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</si>
  <si>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</si>
  <si>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</si>
  <si>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</si>
  <si>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</si>
  <si>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</si>
  <si>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</si>
  <si>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</si>
  <si>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</si>
  <si>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</si>
  <si>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</si>
  <si>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</si>
  <si>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</si>
  <si>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</si>
  <si>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</si>
  <si>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</si>
  <si>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</si>
  <si>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</si>
  <si>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</si>
  <si>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</si>
  <si>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</si>
  <si>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</si>
  <si>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</si>
  <si>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</si>
  <si>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</si>
  <si>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</si>
  <si>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</si>
  <si>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</si>
  <si>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</si>
  <si>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</si>
  <si>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</si>
  <si>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</si>
  <si>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</si>
  <si>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</si>
  <si>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</si>
  <si>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</si>
  <si>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</si>
  <si>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</si>
  <si>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</si>
  <si>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</si>
  <si>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</si>
  <si>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</si>
  <si>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</si>
  <si>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</si>
  <si>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</si>
  <si>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</si>
  <si>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</si>
  <si>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</si>
  <si>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</si>
  <si>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</si>
  <si>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</si>
  <si>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</si>
  <si>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</si>
  <si>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</si>
  <si>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</si>
  <si>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</si>
  <si>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</si>
  <si>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</si>
  <si>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</si>
  <si>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</si>
  <si>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</si>
  <si>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</si>
  <si>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</si>
  <si>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</si>
  <si>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</si>
  <si>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</si>
  <si>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</si>
  <si>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</si>
  <si>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</si>
  <si>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</si>
  <si>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</si>
  <si>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</si>
  <si>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</si>
  <si>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</si>
  <si>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</si>
  <si>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</si>
  <si>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</si>
  <si>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</si>
  <si>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</si>
  <si>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</si>
  <si>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</si>
  <si>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</si>
  <si>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</si>
  <si>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</si>
  <si>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</si>
  <si>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</si>
  <si>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</si>
  <si>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</si>
  <si>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</si>
  <si>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</si>
  <si>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</si>
  <si>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</si>
  <si>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</si>
  <si>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</si>
  <si>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</si>
  <si>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</si>
  <si>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</si>
  <si>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</si>
  <si>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</si>
  <si>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</si>
  <si>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</si>
  <si>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</si>
  <si>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</si>
  <si>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</si>
  <si>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</si>
  <si>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</si>
  <si>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</si>
  <si>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</si>
  <si>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</si>
  <si>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</si>
  <si>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</si>
  <si>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</si>
  <si>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</si>
  <si>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</si>
  <si>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</si>
  <si>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</si>
  <si>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</si>
  <si>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</si>
  <si>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</si>
  <si>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</si>
  <si>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</si>
  <si>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</si>
  <si>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</si>
  <si>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</si>
  <si>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</si>
  <si>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</si>
  <si>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</si>
  <si>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</si>
  <si>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</si>
  <si>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</si>
  <si>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</si>
  <si>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</si>
  <si>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</si>
  <si>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</si>
  <si>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</si>
  <si>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</si>
  <si>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</si>
  <si>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</si>
  <si>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</si>
  <si>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</si>
  <si>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</si>
  <si>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</si>
  <si>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</si>
  <si>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</si>
  <si>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</si>
  <si>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</si>
  <si>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</si>
  <si>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</si>
  <si>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</si>
  <si>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</si>
  <si>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</si>
  <si>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</si>
  <si>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</si>
  <si>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</si>
  <si>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</si>
  <si>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</si>
  <si>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</si>
  <si>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</si>
  <si>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</si>
  <si>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</si>
  <si>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</si>
  <si>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</si>
  <si>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</si>
  <si>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</si>
  <si>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</si>
  <si>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</si>
  <si>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</si>
  <si>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</si>
  <si>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</si>
  <si>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</si>
  <si>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</si>
  <si>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</si>
  <si>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</si>
  <si>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</si>
  <si>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</si>
  <si>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</si>
  <si>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</si>
  <si>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</si>
  <si>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</si>
  <si>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</si>
  <si>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</si>
  <si>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</si>
  <si>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</si>
  <si>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</si>
  <si>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</si>
  <si>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</si>
  <si>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</si>
  <si>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</si>
  <si>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</si>
  <si>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</si>
  <si>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</si>
  <si>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</si>
  <si>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</si>
  <si>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</si>
  <si>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</si>
  <si>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</si>
  <si>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</si>
  <si>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</si>
  <si>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</si>
  <si>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</si>
  <si>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</si>
  <si>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</si>
  <si>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</si>
  <si>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</si>
  <si>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</si>
  <si>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</si>
  <si>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</si>
  <si>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</si>
  <si>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</si>
  <si>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</si>
  <si>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</si>
  <si>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</si>
  <si>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</si>
  <si>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</si>
  <si>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</si>
  <si>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</si>
  <si>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</si>
  <si>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</si>
  <si>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</si>
  <si>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</si>
  <si>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</si>
  <si>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</si>
  <si>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</si>
  <si>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</si>
  <si>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</si>
  <si>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</si>
  <si>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</si>
  <si>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</si>
  <si>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</si>
  <si>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</si>
  <si>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</si>
  <si>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</si>
  <si>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</si>
  <si>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</si>
  <si>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</si>
  <si>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</si>
  <si>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</si>
  <si>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</si>
  <si>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</si>
  <si>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</si>
  <si>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</si>
  <si>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</si>
  <si>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</si>
  <si>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</si>
  <si>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</si>
  <si>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</si>
  <si>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</si>
  <si>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</si>
  <si>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</si>
  <si>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</si>
  <si>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</si>
  <si>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</si>
  <si>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</si>
  <si>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</si>
  <si>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</si>
  <si>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</si>
  <si>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</si>
  <si>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</si>
  <si>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</si>
  <si>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</si>
  <si>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</si>
  <si>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</si>
  <si>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</si>
  <si>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</si>
  <si>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</si>
  <si>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</si>
  <si>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</si>
  <si>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</si>
  <si>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</si>
  <si>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</si>
  <si>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</si>
  <si>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</si>
  <si>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</si>
  <si>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</si>
  <si>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</si>
  <si>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</si>
  <si>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</si>
  <si>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</si>
  <si>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</si>
  <si>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</si>
  <si>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</si>
  <si>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</si>
  <si>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</si>
  <si>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</si>
  <si>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</si>
  <si>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</si>
  <si>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</si>
  <si>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</si>
  <si>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</si>
  <si>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</si>
  <si>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</si>
  <si>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</si>
  <si>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</si>
  <si>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</si>
  <si>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</si>
  <si>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</si>
  <si>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</si>
  <si>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</si>
  <si>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</si>
  <si>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</si>
  <si>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</si>
  <si>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</si>
  <si>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</si>
  <si>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</si>
  <si>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</si>
  <si>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</si>
  <si>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</si>
  <si>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</si>
  <si>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</si>
  <si>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</si>
  <si>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</si>
  <si>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</si>
  <si>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</si>
  <si>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</si>
  <si>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</si>
  <si>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</si>
  <si>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</si>
  <si>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</si>
  <si>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</si>
  <si>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</si>
  <si>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</si>
  <si>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</si>
  <si>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</si>
  <si>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</si>
  <si>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</si>
  <si>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</si>
  <si>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</si>
  <si>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</si>
  <si>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</si>
  <si>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</si>
  <si>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</si>
  <si>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</si>
  <si>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</si>
  <si>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</si>
  <si>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</si>
  <si>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</si>
  <si>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</si>
  <si>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</si>
  <si>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</si>
  <si>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</si>
  <si>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</si>
  <si>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</si>
  <si>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</si>
  <si>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</si>
  <si>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</si>
  <si>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</si>
  <si>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</si>
  <si>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</si>
  <si>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</si>
  <si>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</si>
  <si>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</si>
  <si>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</si>
  <si>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</si>
  <si>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</si>
  <si>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</si>
  <si>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</si>
  <si>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</si>
  <si>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</si>
  <si>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</si>
  <si>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</si>
  <si>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</si>
  <si>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</si>
  <si>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</si>
  <si>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</si>
  <si>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</si>
  <si>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</si>
  <si>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</si>
  <si>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</si>
  <si>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</si>
  <si>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</si>
  <si>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</si>
  <si>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</si>
  <si>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</si>
  <si>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</si>
  <si>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</si>
  <si>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</si>
  <si>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</si>
  <si>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</si>
  <si>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</si>
  <si>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</si>
  <si>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South Frontenac Tp</t>
  </si>
  <si>
    <t>LT</t>
  </si>
  <si>
    <t>1029</t>
  </si>
  <si>
    <t>46619</t>
  </si>
  <si>
    <t>Deborah Bracken</t>
  </si>
  <si>
    <t>(613) 376-6112 ext 328</t>
  </si>
  <si>
    <t>(613) 376-6058</t>
  </si>
  <si>
    <t>dbracken@township.southfrontenac.on.ca</t>
  </si>
  <si>
    <t>KPMG</t>
  </si>
  <si>
    <t>Asmt Code:   1029</t>
  </si>
  <si>
    <t>MAH Code:   46619</t>
  </si>
  <si>
    <t/>
  </si>
  <si>
    <t>Contribution from OHRP Trust Fund</t>
  </si>
  <si>
    <t>Contribution from Perpetual Care Trust Fund</t>
  </si>
  <si>
    <t>N</t>
  </si>
  <si>
    <t>B</t>
  </si>
  <si>
    <t>0</t>
  </si>
  <si>
    <t>RT</t>
  </si>
  <si>
    <t>Residential/Farm</t>
  </si>
  <si>
    <t>Full Occupied</t>
  </si>
  <si>
    <t>R1</t>
  </si>
  <si>
    <t>Farm. Awaiting Devel. - Ph I</t>
  </si>
  <si>
    <t>R4</t>
  </si>
  <si>
    <t>Farm. Awaiting Devel. - Ph II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</si>
  <si>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</si>
  <si>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</si>
  <si>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</si>
  <si>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</si>
  <si>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</si>
  <si>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</si>
  <si>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</si>
  <si>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</si>
  <si>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</si>
  <si>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</si>
  <si>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</si>
  <si>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</si>
  <si>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GT</t>
  </si>
  <si>
    <t>Parking Lot</t>
  </si>
  <si>
    <t>IT</t>
  </si>
  <si>
    <t>Industrial</t>
  </si>
  <si>
    <t>IU</t>
  </si>
  <si>
    <t>IX</t>
  </si>
  <si>
    <t>GENERAL Purpose</t>
  </si>
  <si>
    <t>Recycling - Bedford District</t>
  </si>
  <si>
    <t>Recycling - Loughborough District</t>
  </si>
  <si>
    <t>Recycling - Storrington District</t>
  </si>
  <si>
    <t>Recycling - Portland District</t>
  </si>
  <si>
    <t>Street Lights</t>
  </si>
  <si>
    <t>RF</t>
  </si>
  <si>
    <t>PIL:  Full Occupied</t>
  </si>
  <si>
    <t>RG</t>
  </si>
  <si>
    <t>PIL:  'General' Only (No Educ.)</t>
  </si>
  <si>
    <t>MF</t>
  </si>
  <si>
    <t>CF</t>
  </si>
  <si>
    <t>CG</t>
  </si>
  <si>
    <t>IF</t>
  </si>
  <si>
    <t>IV</t>
  </si>
  <si>
    <t>PIL:  Excess Land</t>
  </si>
  <si>
    <t>TOTAL Levy</t>
  </si>
  <si>
    <t>Total Levied by Tax Rate</t>
  </si>
  <si>
    <t>Recycling - Garbage KC</t>
  </si>
  <si>
    <t>Recycling - Water KT</t>
  </si>
  <si>
    <t>Recycling - Sewer KT</t>
  </si>
  <si>
    <t>Recycling - Fire PT</t>
  </si>
  <si>
    <t>Sale of Surplus Property</t>
  </si>
  <si>
    <t>Landfill Closure</t>
  </si>
  <si>
    <t xml:space="preserve">        </t>
  </si>
  <si>
    <t>31-03-2000</t>
  </si>
  <si>
    <t>30-06-2000</t>
  </si>
  <si>
    <t>29-09-2000</t>
  </si>
  <si>
    <t>North Frontenac Community Arena Board</t>
  </si>
  <si>
    <t>Community Recreation Centre</t>
  </si>
  <si>
    <t>Portland Cemetery Board</t>
  </si>
  <si>
    <t>Cemetery Board</t>
  </si>
  <si>
    <t>Sandhill Cemetery Board</t>
  </si>
  <si>
    <t>Sydenham Cemetery Board</t>
  </si>
  <si>
    <t xml:space="preserve">Waste collection </t>
  </si>
  <si>
    <t>Extra Garbage Pick-ups</t>
  </si>
  <si>
    <t>Each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</si>
</sst>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10013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473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10401292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10396907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9368785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6805707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57468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290000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290000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92556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1789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94345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641929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500303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272623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13952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286575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686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407685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408371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176285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11694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39120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5538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14556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247193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9331891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1069401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1069401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10401292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41934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10401292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10396907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-4038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42281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1339</v>
      </c>
      <c r="T15" s="150">
        <v>89920</v>
      </c>
      <c r="U15" s="150">
        <v>16461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66432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14926</v>
      </c>
      <c r="S19" s="150">
        <v>0</v>
      </c>
      <c r="T19" s="150">
        <v>0</v>
      </c>
      <c r="U19" s="150">
        <v>11987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13724</v>
      </c>
      <c r="S21" s="150">
        <v>0</v>
      </c>
      <c r="T21" s="150">
        <v>0</v>
      </c>
      <c r="U21" s="150">
        <v>24535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28650</v>
      </c>
      <c r="S24" s="153">
        <v>0</v>
      </c>
      <c r="T24" s="153">
        <v>0</v>
      </c>
      <c r="U24" s="153">
        <v>102954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501646</v>
      </c>
      <c r="U26" s="150">
        <v>50917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50363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552009</v>
      </c>
      <c r="U33" s="153">
        <v>50917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59767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2010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26011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4053</v>
      </c>
      <c r="S40" s="150">
        <v>0</v>
      </c>
      <c r="T40" s="150">
        <v>0</v>
      </c>
      <c r="U40" s="150">
        <v>5091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63820</v>
      </c>
      <c r="S42" s="153">
        <v>0</v>
      </c>
      <c r="T42" s="153">
        <v>0</v>
      </c>
      <c r="U42" s="153">
        <v>33112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24202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24202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450</v>
      </c>
      <c r="T61" s="150">
        <v>0</v>
      </c>
      <c r="U61" s="150">
        <v>51474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130988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450</v>
      </c>
      <c r="T66" s="153">
        <v>0</v>
      </c>
      <c r="U66" s="153">
        <v>182462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89375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86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820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86</v>
      </c>
      <c r="S74" s="153">
        <v>0</v>
      </c>
      <c r="T74" s="153">
        <v>0</v>
      </c>
      <c r="U74" s="153">
        <v>90195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92556</v>
      </c>
      <c r="S80" s="157">
        <v>1789</v>
      </c>
      <c r="T80" s="157">
        <v>641929</v>
      </c>
      <c r="U80" s="157">
        <v>500303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992986568</v>
      </c>
      <c r="L16" s="136" t="s">
        <v>72</v>
      </c>
      <c r="M16" s="95"/>
      <c r="N16" s="95"/>
      <c r="O16" s="237"/>
      <c r="P16" s="136" t="s">
        <v>72</v>
      </c>
      <c r="Q16" s="242">
        <v>3053375</v>
      </c>
      <c r="R16" s="242">
        <v>3439716</v>
      </c>
      <c r="S16" s="242">
        <v>4380272</v>
      </c>
      <c r="T16" s="136"/>
      <c r="U16" s="242">
        <v>10873363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939601931</v>
      </c>
      <c r="L26" s="283">
        <v>3.15942E-3</v>
      </c>
      <c r="M26" s="283">
        <v>3.5591799999999995E-3</v>
      </c>
      <c r="N26" s="283">
        <v>4.1400000000000005E-3</v>
      </c>
      <c r="O26" s="284">
        <v>1.0858600000000001E-2</v>
      </c>
      <c r="P26" s="285"/>
      <c r="Q26" s="153">
        <v>2968597</v>
      </c>
      <c r="R26" s="153">
        <v>3344212</v>
      </c>
      <c r="S26" s="153">
        <v>3889952</v>
      </c>
      <c r="T26" s="136"/>
      <c r="U26" s="157">
        <v>10202761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31</v>
      </c>
      <c r="D27" s="95"/>
      <c r="E27" s="286" t="s">
        <v>1420</v>
      </c>
      <c r="F27" s="190">
        <v>0</v>
      </c>
      <c r="G27" s="153" t="s">
        <v>1418</v>
      </c>
      <c r="H27" s="153" t="s">
        <v>1421</v>
      </c>
      <c r="I27" s="287">
        <v>1</v>
      </c>
      <c r="J27" s="288">
        <v>0.35</v>
      </c>
      <c r="K27" s="150">
        <v>350000</v>
      </c>
      <c r="L27" s="283">
        <v>1.1057999999999999E-3</v>
      </c>
      <c r="M27" s="283">
        <v>1.2457099999999999E-3</v>
      </c>
      <c r="N27" s="283">
        <v>1.449E-3</v>
      </c>
      <c r="O27" s="284">
        <v>3.8005099999999996E-3</v>
      </c>
      <c r="P27" s="285"/>
      <c r="Q27" s="153">
        <v>387</v>
      </c>
      <c r="R27" s="153">
        <v>436</v>
      </c>
      <c r="S27" s="153">
        <v>507</v>
      </c>
      <c r="T27" s="136"/>
      <c r="U27" s="157">
        <v>1330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34</v>
      </c>
      <c r="D28" s="95"/>
      <c r="E28" s="286" t="s">
        <v>1422</v>
      </c>
      <c r="F28" s="190">
        <v>0</v>
      </c>
      <c r="G28" s="153" t="s">
        <v>1418</v>
      </c>
      <c r="H28" s="153" t="s">
        <v>1423</v>
      </c>
      <c r="I28" s="287">
        <v>1</v>
      </c>
      <c r="J28" s="288">
        <v>0.7</v>
      </c>
      <c r="K28" s="150">
        <v>135500</v>
      </c>
      <c r="L28" s="283">
        <v>2.2115899999999998E-3</v>
      </c>
      <c r="M28" s="283">
        <v>2.4914299999999998E-3</v>
      </c>
      <c r="N28" s="283">
        <v>2.898E-3</v>
      </c>
      <c r="O28" s="284">
        <v>7.6010199999999991E-3</v>
      </c>
      <c r="P28" s="285"/>
      <c r="Q28" s="153">
        <v>300</v>
      </c>
      <c r="R28" s="153">
        <v>338</v>
      </c>
      <c r="S28" s="153">
        <v>393</v>
      </c>
      <c r="T28" s="136"/>
      <c r="U28" s="157">
        <v>1031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50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1</v>
      </c>
      <c r="J29" s="288">
        <v>1</v>
      </c>
      <c r="K29" s="150">
        <v>1367000</v>
      </c>
      <c r="L29" s="283">
        <v>3.15942E-3</v>
      </c>
      <c r="M29" s="283">
        <v>3.5591799999999995E-3</v>
      </c>
      <c r="N29" s="283">
        <v>4.1400000000000005E-3</v>
      </c>
      <c r="O29" s="284">
        <v>1.0858600000000001E-2</v>
      </c>
      <c r="P29" s="285"/>
      <c r="Q29" s="153">
        <v>4319</v>
      </c>
      <c r="R29" s="153">
        <v>4865</v>
      </c>
      <c r="S29" s="153">
        <v>5659</v>
      </c>
      <c r="T29" s="136"/>
      <c r="U29" s="157">
        <v>14843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110</v>
      </c>
      <c r="D30" s="95"/>
      <c r="E30" s="286" t="s">
        <v>1426</v>
      </c>
      <c r="F30" s="190">
        <v>0</v>
      </c>
      <c r="G30" s="153" t="s">
        <v>1427</v>
      </c>
      <c r="H30" s="153" t="s">
        <v>1419</v>
      </c>
      <c r="I30" s="287">
        <v>0.25</v>
      </c>
      <c r="J30" s="288">
        <v>1</v>
      </c>
      <c r="K30" s="150">
        <v>33855017</v>
      </c>
      <c r="L30" s="283">
        <v>7.8985999999999998E-4</v>
      </c>
      <c r="M30" s="283">
        <v>8.8979E-4</v>
      </c>
      <c r="N30" s="283">
        <v>1.0350000000000001E-3</v>
      </c>
      <c r="O30" s="284">
        <v>2.7146500000000003E-3</v>
      </c>
      <c r="P30" s="285"/>
      <c r="Q30" s="153">
        <v>26741</v>
      </c>
      <c r="R30" s="153">
        <v>30124</v>
      </c>
      <c r="S30" s="153">
        <v>35040</v>
      </c>
      <c r="T30" s="136"/>
      <c r="U30" s="157">
        <v>91905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140</v>
      </c>
      <c r="D31" s="95"/>
      <c r="E31" s="286" t="s">
        <v>1428</v>
      </c>
      <c r="F31" s="190">
        <v>0</v>
      </c>
      <c r="G31" s="153" t="s">
        <v>1429</v>
      </c>
      <c r="H31" s="153" t="s">
        <v>1419</v>
      </c>
      <c r="I31" s="287">
        <v>0.25</v>
      </c>
      <c r="J31" s="288">
        <v>1</v>
      </c>
      <c r="K31" s="150">
        <v>1058500</v>
      </c>
      <c r="L31" s="283">
        <v>7.8985999999999998E-4</v>
      </c>
      <c r="M31" s="283">
        <v>8.8979E-4</v>
      </c>
      <c r="N31" s="283">
        <v>1.0350000000000001E-3</v>
      </c>
      <c r="O31" s="284">
        <v>2.7146500000000003E-3</v>
      </c>
      <c r="P31" s="285"/>
      <c r="Q31" s="153">
        <v>836</v>
      </c>
      <c r="R31" s="153">
        <v>942</v>
      </c>
      <c r="S31" s="153">
        <v>1096</v>
      </c>
      <c r="T31" s="136"/>
      <c r="U31" s="157">
        <v>2874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210</v>
      </c>
      <c r="D32" s="95"/>
      <c r="E32" s="286" t="s">
        <v>1430</v>
      </c>
      <c r="F32" s="190">
        <v>0</v>
      </c>
      <c r="G32" s="153" t="s">
        <v>1431</v>
      </c>
      <c r="H32" s="153" t="s">
        <v>1419</v>
      </c>
      <c r="I32" s="287">
        <v>1</v>
      </c>
      <c r="J32" s="288">
        <v>1</v>
      </c>
      <c r="K32" s="150">
        <v>14085890</v>
      </c>
      <c r="L32" s="283">
        <v>3.15942E-3</v>
      </c>
      <c r="M32" s="283">
        <v>3.5591799999999995E-3</v>
      </c>
      <c r="N32" s="283">
        <v>2.5105299999999997E-2</v>
      </c>
      <c r="O32" s="284">
        <v>3.1823899999999995E-2</v>
      </c>
      <c r="P32" s="285"/>
      <c r="Q32" s="153">
        <v>44503</v>
      </c>
      <c r="R32" s="153">
        <v>50134</v>
      </c>
      <c r="S32" s="153">
        <v>353630</v>
      </c>
      <c r="T32" s="136"/>
      <c r="U32" s="157">
        <v>448267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240</v>
      </c>
      <c r="D33" s="95"/>
      <c r="E33" s="286" t="s">
        <v>1432</v>
      </c>
      <c r="F33" s="190">
        <v>0</v>
      </c>
      <c r="G33" s="153" t="s">
        <v>1431</v>
      </c>
      <c r="H33" s="153" t="s">
        <v>1433</v>
      </c>
      <c r="I33" s="287">
        <v>1</v>
      </c>
      <c r="J33" s="288">
        <v>0.7</v>
      </c>
      <c r="K33" s="150">
        <v>42160</v>
      </c>
      <c r="L33" s="283">
        <v>2.2115899999999998E-3</v>
      </c>
      <c r="M33" s="283">
        <v>2.4914299999999998E-3</v>
      </c>
      <c r="N33" s="283">
        <v>1.7573709999999999E-2</v>
      </c>
      <c r="O33" s="284">
        <v>2.2276729999999998E-2</v>
      </c>
      <c r="P33" s="285"/>
      <c r="Q33" s="153">
        <v>93</v>
      </c>
      <c r="R33" s="153">
        <v>105</v>
      </c>
      <c r="S33" s="153">
        <v>741</v>
      </c>
      <c r="T33" s="136"/>
      <c r="U33" s="157">
        <v>939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270</v>
      </c>
      <c r="D34" s="95"/>
      <c r="E34" s="286" t="s">
        <v>1434</v>
      </c>
      <c r="F34" s="190">
        <v>0</v>
      </c>
      <c r="G34" s="153" t="s">
        <v>1431</v>
      </c>
      <c r="H34" s="153" t="s">
        <v>1435</v>
      </c>
      <c r="I34" s="287">
        <v>1</v>
      </c>
      <c r="J34" s="288">
        <v>0.7</v>
      </c>
      <c r="K34" s="150">
        <v>120800</v>
      </c>
      <c r="L34" s="283">
        <v>2.2115899999999998E-3</v>
      </c>
      <c r="M34" s="283">
        <v>2.4914299999999998E-3</v>
      </c>
      <c r="N34" s="283">
        <v>1.7573709999999999E-2</v>
      </c>
      <c r="O34" s="284">
        <v>2.2276729999999998E-2</v>
      </c>
      <c r="P34" s="285"/>
      <c r="Q34" s="153">
        <v>267</v>
      </c>
      <c r="R34" s="153">
        <v>301</v>
      </c>
      <c r="S34" s="153">
        <v>2123</v>
      </c>
      <c r="T34" s="136"/>
      <c r="U34" s="157">
        <v>2691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310</v>
      </c>
      <c r="D35" s="95"/>
      <c r="E35" s="286" t="s">
        <v>1436</v>
      </c>
      <c r="F35" s="190">
        <v>0</v>
      </c>
      <c r="G35" s="153" t="s">
        <v>1437</v>
      </c>
      <c r="H35" s="153" t="s">
        <v>1419</v>
      </c>
      <c r="I35" s="287">
        <v>1</v>
      </c>
      <c r="J35" s="288">
        <v>1</v>
      </c>
      <c r="K35" s="150">
        <v>48000</v>
      </c>
      <c r="L35" s="283">
        <v>3.15942E-3</v>
      </c>
      <c r="M35" s="283">
        <v>3.5591799999999995E-3</v>
      </c>
      <c r="N35" s="283">
        <v>2.5105299999999997E-2</v>
      </c>
      <c r="O35" s="284">
        <v>3.1823899999999995E-2</v>
      </c>
      <c r="P35" s="285"/>
      <c r="Q35" s="153">
        <v>152</v>
      </c>
      <c r="R35" s="153">
        <v>171</v>
      </c>
      <c r="S35" s="153">
        <v>1205</v>
      </c>
      <c r="T35" s="136"/>
      <c r="U35" s="157">
        <v>1528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510</v>
      </c>
      <c r="D36" s="95"/>
      <c r="E36" s="286" t="s">
        <v>1438</v>
      </c>
      <c r="F36" s="190">
        <v>0</v>
      </c>
      <c r="G36" s="153" t="s">
        <v>1439</v>
      </c>
      <c r="H36" s="153" t="s">
        <v>1419</v>
      </c>
      <c r="I36" s="287">
        <v>1</v>
      </c>
      <c r="J36" s="288">
        <v>1</v>
      </c>
      <c r="K36" s="150">
        <v>2181070</v>
      </c>
      <c r="L36" s="283">
        <v>3.15942E-3</v>
      </c>
      <c r="M36" s="283">
        <v>3.5591799999999995E-3</v>
      </c>
      <c r="N36" s="283">
        <v>3.9570929999999997E-2</v>
      </c>
      <c r="O36" s="284">
        <v>4.6289530000000002E-2</v>
      </c>
      <c r="P36" s="285"/>
      <c r="Q36" s="153">
        <v>6891</v>
      </c>
      <c r="R36" s="153">
        <v>7763</v>
      </c>
      <c r="S36" s="153">
        <v>86307</v>
      </c>
      <c r="T36" s="136"/>
      <c r="U36" s="157">
        <v>100961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540</v>
      </c>
      <c r="D37" s="95"/>
      <c r="E37" s="286" t="s">
        <v>1440</v>
      </c>
      <c r="F37" s="190">
        <v>0</v>
      </c>
      <c r="G37" s="153" t="s">
        <v>1439</v>
      </c>
      <c r="H37" s="153" t="s">
        <v>1433</v>
      </c>
      <c r="I37" s="287">
        <v>1</v>
      </c>
      <c r="J37" s="288">
        <v>0.65</v>
      </c>
      <c r="K37" s="150">
        <v>78700</v>
      </c>
      <c r="L37" s="283">
        <v>2.0536199999999999E-3</v>
      </c>
      <c r="M37" s="283">
        <v>2.3134699999999998E-3</v>
      </c>
      <c r="N37" s="283">
        <v>2.57211E-2</v>
      </c>
      <c r="O37" s="284">
        <v>3.0088190000000001E-2</v>
      </c>
      <c r="P37" s="285"/>
      <c r="Q37" s="153">
        <v>162</v>
      </c>
      <c r="R37" s="153">
        <v>182</v>
      </c>
      <c r="S37" s="153">
        <v>2024</v>
      </c>
      <c r="T37" s="136"/>
      <c r="U37" s="157">
        <v>2368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570</v>
      </c>
      <c r="D38" s="95"/>
      <c r="E38" s="286" t="s">
        <v>1441</v>
      </c>
      <c r="F38" s="190">
        <v>0</v>
      </c>
      <c r="G38" s="153" t="s">
        <v>1439</v>
      </c>
      <c r="H38" s="153" t="s">
        <v>1435</v>
      </c>
      <c r="I38" s="287">
        <v>1</v>
      </c>
      <c r="J38" s="288">
        <v>0.65</v>
      </c>
      <c r="K38" s="150">
        <v>62000</v>
      </c>
      <c r="L38" s="283">
        <v>2.0536199999999999E-3</v>
      </c>
      <c r="M38" s="283">
        <v>2.3134699999999998E-3</v>
      </c>
      <c r="N38" s="283">
        <v>2.57211E-2</v>
      </c>
      <c r="O38" s="284">
        <v>3.0088190000000001E-2</v>
      </c>
      <c r="P38" s="285"/>
      <c r="Q38" s="153">
        <v>127</v>
      </c>
      <c r="R38" s="153">
        <v>143</v>
      </c>
      <c r="S38" s="153">
        <v>1595</v>
      </c>
      <c r="T38" s="136"/>
      <c r="U38" s="157">
        <v>1865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992986568</v>
      </c>
      <c r="L64" s="285"/>
      <c r="M64" s="285"/>
      <c r="N64" s="285"/>
      <c r="O64" s="285"/>
      <c r="P64" s="285"/>
      <c r="Q64" s="292">
        <v>3053375</v>
      </c>
      <c r="R64" s="292">
        <v>3439716</v>
      </c>
      <c r="S64" s="292">
        <v>4380272</v>
      </c>
      <c r="T64" s="136"/>
      <c r="U64" s="292">
        <v>10873363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992986568</v>
      </c>
      <c r="L16" s="136" t="s">
        <v>392</v>
      </c>
      <c r="M16" s="95"/>
      <c r="N16" s="95"/>
      <c r="O16" s="237"/>
      <c r="P16" s="136" t="s">
        <v>72</v>
      </c>
      <c r="Q16" s="242">
        <v>3088328</v>
      </c>
      <c r="R16" s="303"/>
      <c r="S16" s="304"/>
      <c r="T16" s="136"/>
      <c r="U16" s="242">
        <v>3088328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1443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1417</v>
      </c>
      <c r="F60" s="280">
        <v>0</v>
      </c>
      <c r="G60" s="153" t="s">
        <v>1418</v>
      </c>
      <c r="H60" s="153" t="s">
        <v>1419</v>
      </c>
      <c r="I60" s="281">
        <v>1</v>
      </c>
      <c r="J60" s="282">
        <v>1</v>
      </c>
      <c r="K60" s="150">
        <v>209133800</v>
      </c>
      <c r="L60" s="283">
        <v>2.9337199999999995E-3</v>
      </c>
      <c r="M60" s="311"/>
      <c r="N60" s="312"/>
      <c r="O60" s="284">
        <v>2.9337199999999995E-3</v>
      </c>
      <c r="P60" s="285"/>
      <c r="Q60" s="153">
        <v>613540</v>
      </c>
      <c r="R60" s="313"/>
      <c r="S60" s="155"/>
      <c r="T60" s="136"/>
      <c r="U60" s="157">
        <v>613540</v>
      </c>
      <c r="V60" s="265"/>
      <c r="W60" s="322"/>
    </row>
    <row r="61" spans="1:23" x14ac:dyDescent="0.2">
      <c r="A61" s="306">
        <v>10</v>
      </c>
      <c r="B61" s="229">
        <v>2</v>
      </c>
      <c r="C61" s="237">
        <v>110</v>
      </c>
      <c r="D61" s="95"/>
      <c r="E61" s="286" t="s">
        <v>1426</v>
      </c>
      <c r="F61" s="190">
        <v>0</v>
      </c>
      <c r="G61" s="153" t="s">
        <v>1427</v>
      </c>
      <c r="H61" s="153" t="s">
        <v>1419</v>
      </c>
      <c r="I61" s="287">
        <v>0.25</v>
      </c>
      <c r="J61" s="288">
        <v>1</v>
      </c>
      <c r="K61" s="150">
        <v>3609407</v>
      </c>
      <c r="L61" s="283">
        <v>7.3342999999999987E-4</v>
      </c>
      <c r="M61" s="311"/>
      <c r="N61" s="312"/>
      <c r="O61" s="284">
        <v>7.3342999999999987E-4</v>
      </c>
      <c r="P61" s="285"/>
      <c r="Q61" s="153">
        <v>2647</v>
      </c>
      <c r="R61" s="313"/>
      <c r="S61" s="155"/>
      <c r="T61" s="136"/>
      <c r="U61" s="157">
        <v>2647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140</v>
      </c>
      <c r="D62" s="95"/>
      <c r="E62" s="286" t="s">
        <v>1428</v>
      </c>
      <c r="F62" s="190">
        <v>0</v>
      </c>
      <c r="G62" s="153" t="s">
        <v>1429</v>
      </c>
      <c r="H62" s="153" t="s">
        <v>1419</v>
      </c>
      <c r="I62" s="287">
        <v>0.25</v>
      </c>
      <c r="J62" s="288">
        <v>1</v>
      </c>
      <c r="K62" s="150">
        <v>350000</v>
      </c>
      <c r="L62" s="283">
        <v>7.3342999999999987E-4</v>
      </c>
      <c r="M62" s="311"/>
      <c r="N62" s="312"/>
      <c r="O62" s="284">
        <v>7.3342999999999987E-4</v>
      </c>
      <c r="P62" s="285"/>
      <c r="Q62" s="153">
        <v>257</v>
      </c>
      <c r="R62" s="313"/>
      <c r="S62" s="155"/>
      <c r="T62" s="136"/>
      <c r="U62" s="157">
        <v>257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210</v>
      </c>
      <c r="D63" s="95"/>
      <c r="E63" s="286" t="s">
        <v>1430</v>
      </c>
      <c r="F63" s="190">
        <v>0</v>
      </c>
      <c r="G63" s="153" t="s">
        <v>1431</v>
      </c>
      <c r="H63" s="153" t="s">
        <v>1419</v>
      </c>
      <c r="I63" s="287">
        <v>1</v>
      </c>
      <c r="J63" s="288">
        <v>1</v>
      </c>
      <c r="K63" s="150">
        <v>605578</v>
      </c>
      <c r="L63" s="283">
        <v>2.9337199999999995E-3</v>
      </c>
      <c r="M63" s="311"/>
      <c r="N63" s="312"/>
      <c r="O63" s="284">
        <v>2.9337199999999995E-3</v>
      </c>
      <c r="P63" s="285"/>
      <c r="Q63" s="153">
        <v>1777</v>
      </c>
      <c r="R63" s="313"/>
      <c r="S63" s="155"/>
      <c r="T63" s="136"/>
      <c r="U63" s="157">
        <v>1777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240</v>
      </c>
      <c r="D64" s="95"/>
      <c r="E64" s="286" t="s">
        <v>1432</v>
      </c>
      <c r="F64" s="190">
        <v>0</v>
      </c>
      <c r="G64" s="153" t="s">
        <v>1431</v>
      </c>
      <c r="H64" s="153" t="s">
        <v>1433</v>
      </c>
      <c r="I64" s="287">
        <v>1</v>
      </c>
      <c r="J64" s="288">
        <v>0.7</v>
      </c>
      <c r="K64" s="150">
        <v>19100</v>
      </c>
      <c r="L64" s="283">
        <v>2.0536E-3</v>
      </c>
      <c r="M64" s="311"/>
      <c r="N64" s="312"/>
      <c r="O64" s="284">
        <v>2.0536E-3</v>
      </c>
      <c r="P64" s="285"/>
      <c r="Q64" s="153">
        <v>39</v>
      </c>
      <c r="R64" s="313"/>
      <c r="S64" s="155"/>
      <c r="T64" s="136"/>
      <c r="U64" s="157">
        <v>39</v>
      </c>
      <c r="V64" s="265"/>
      <c r="W64" s="322"/>
    </row>
    <row r="65" spans="1:23" x14ac:dyDescent="0.2">
      <c r="A65" s="306">
        <v>14</v>
      </c>
      <c r="B65" s="229">
        <v>6</v>
      </c>
      <c r="C65" s="237">
        <v>270</v>
      </c>
      <c r="D65" s="95"/>
      <c r="E65" s="286" t="s">
        <v>1434</v>
      </c>
      <c r="F65" s="190">
        <v>0</v>
      </c>
      <c r="G65" s="153" t="s">
        <v>1431</v>
      </c>
      <c r="H65" s="153" t="s">
        <v>1435</v>
      </c>
      <c r="I65" s="287">
        <v>1</v>
      </c>
      <c r="J65" s="288">
        <v>0.7</v>
      </c>
      <c r="K65" s="150">
        <v>20500</v>
      </c>
      <c r="L65" s="283">
        <v>2.0536E-3</v>
      </c>
      <c r="M65" s="311"/>
      <c r="N65" s="312"/>
      <c r="O65" s="284">
        <v>2.0536E-3</v>
      </c>
      <c r="P65" s="285"/>
      <c r="Q65" s="153">
        <v>42</v>
      </c>
      <c r="R65" s="313"/>
      <c r="S65" s="155"/>
      <c r="T65" s="136"/>
      <c r="U65" s="157">
        <v>42</v>
      </c>
      <c r="V65" s="265"/>
      <c r="W65" s="322"/>
    </row>
    <row r="66" spans="1:23" x14ac:dyDescent="0.2">
      <c r="A66" s="306">
        <v>15</v>
      </c>
      <c r="B66" s="229">
        <v>7</v>
      </c>
      <c r="C66" s="237">
        <v>510</v>
      </c>
      <c r="D66" s="95"/>
      <c r="E66" s="286" t="s">
        <v>1438</v>
      </c>
      <c r="F66" s="190">
        <v>0</v>
      </c>
      <c r="G66" s="153" t="s">
        <v>1439</v>
      </c>
      <c r="H66" s="153" t="s">
        <v>1419</v>
      </c>
      <c r="I66" s="287">
        <v>1</v>
      </c>
      <c r="J66" s="288">
        <v>1</v>
      </c>
      <c r="K66" s="150">
        <v>22500</v>
      </c>
      <c r="L66" s="283">
        <v>2.9337199999999995E-3</v>
      </c>
      <c r="M66" s="311"/>
      <c r="N66" s="312"/>
      <c r="O66" s="284">
        <v>2.9337199999999995E-3</v>
      </c>
      <c r="P66" s="285"/>
      <c r="Q66" s="153">
        <v>66</v>
      </c>
      <c r="R66" s="313"/>
      <c r="S66" s="155"/>
      <c r="T66" s="136"/>
      <c r="U66" s="157">
        <v>66</v>
      </c>
      <c r="V66" s="265"/>
      <c r="W66" s="322"/>
    </row>
    <row r="67" spans="1:23" x14ac:dyDescent="0.2">
      <c r="A67" s="306">
        <v>16</v>
      </c>
      <c r="B67" s="229">
        <v>8</v>
      </c>
      <c r="C67" s="237">
        <v>570</v>
      </c>
      <c r="D67" s="95"/>
      <c r="E67" s="286" t="s">
        <v>1441</v>
      </c>
      <c r="F67" s="190">
        <v>0</v>
      </c>
      <c r="G67" s="153" t="s">
        <v>1439</v>
      </c>
      <c r="H67" s="153" t="s">
        <v>1435</v>
      </c>
      <c r="I67" s="287">
        <v>1</v>
      </c>
      <c r="J67" s="288">
        <v>0.65</v>
      </c>
      <c r="K67" s="150">
        <v>22000</v>
      </c>
      <c r="L67" s="283">
        <v>1.9069200000000001E-3</v>
      </c>
      <c r="M67" s="311"/>
      <c r="N67" s="312"/>
      <c r="O67" s="284">
        <v>1.9069200000000001E-3</v>
      </c>
      <c r="P67" s="285"/>
      <c r="Q67" s="153">
        <v>42</v>
      </c>
      <c r="R67" s="313"/>
      <c r="S67" s="155"/>
      <c r="T67" s="136"/>
      <c r="U67" s="157">
        <v>42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213782885</v>
      </c>
      <c r="L83" s="285"/>
      <c r="M83" s="285"/>
      <c r="N83" s="285"/>
      <c r="O83" s="285"/>
      <c r="P83" s="285"/>
      <c r="Q83" s="292">
        <v>618410</v>
      </c>
      <c r="R83" s="315"/>
      <c r="S83" s="316"/>
      <c r="T83" s="136"/>
      <c r="U83" s="292">
        <v>618410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950</v>
      </c>
      <c r="F93" s="307">
        <v>2</v>
      </c>
      <c r="G93" s="308" t="s">
        <v>1444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1417</v>
      </c>
      <c r="F94" s="280">
        <v>0</v>
      </c>
      <c r="G94" s="153" t="s">
        <v>1418</v>
      </c>
      <c r="H94" s="153" t="s">
        <v>1419</v>
      </c>
      <c r="I94" s="281">
        <v>1</v>
      </c>
      <c r="J94" s="282">
        <v>1</v>
      </c>
      <c r="K94" s="150">
        <v>262196120</v>
      </c>
      <c r="L94" s="283">
        <v>3.3095799999999999E-3</v>
      </c>
      <c r="M94" s="311"/>
      <c r="N94" s="312"/>
      <c r="O94" s="284">
        <v>3.3095799999999999E-3</v>
      </c>
      <c r="P94" s="285"/>
      <c r="Q94" s="153">
        <v>867759</v>
      </c>
      <c r="R94" s="313"/>
      <c r="S94" s="155"/>
      <c r="T94" s="136"/>
      <c r="U94" s="157">
        <v>867759</v>
      </c>
      <c r="V94" s="265"/>
      <c r="W94" s="322"/>
    </row>
    <row r="95" spans="1:23" x14ac:dyDescent="0.2">
      <c r="A95" s="306">
        <v>10</v>
      </c>
      <c r="B95" s="229">
        <v>2</v>
      </c>
      <c r="C95" s="237">
        <v>50</v>
      </c>
      <c r="D95" s="95"/>
      <c r="E95" s="286" t="s">
        <v>1424</v>
      </c>
      <c r="F95" s="190">
        <v>0</v>
      </c>
      <c r="G95" s="153" t="s">
        <v>1425</v>
      </c>
      <c r="H95" s="153" t="s">
        <v>1419</v>
      </c>
      <c r="I95" s="287">
        <v>1</v>
      </c>
      <c r="J95" s="288">
        <v>1</v>
      </c>
      <c r="K95" s="150">
        <v>1216000</v>
      </c>
      <c r="L95" s="283">
        <v>3.3095799999999999E-3</v>
      </c>
      <c r="M95" s="311"/>
      <c r="N95" s="312"/>
      <c r="O95" s="284">
        <v>3.3095799999999999E-3</v>
      </c>
      <c r="P95" s="285"/>
      <c r="Q95" s="153">
        <v>4024</v>
      </c>
      <c r="R95" s="313"/>
      <c r="S95" s="155"/>
      <c r="T95" s="136"/>
      <c r="U95" s="157">
        <v>4024</v>
      </c>
      <c r="V95" s="265"/>
      <c r="W95" s="322"/>
    </row>
    <row r="96" spans="1:23" x14ac:dyDescent="0.2">
      <c r="A96" s="306">
        <v>11</v>
      </c>
      <c r="B96" s="229">
        <v>3</v>
      </c>
      <c r="C96" s="237">
        <v>110</v>
      </c>
      <c r="D96" s="95"/>
      <c r="E96" s="286" t="s">
        <v>1426</v>
      </c>
      <c r="F96" s="190">
        <v>0</v>
      </c>
      <c r="G96" s="153" t="s">
        <v>1427</v>
      </c>
      <c r="H96" s="153" t="s">
        <v>1419</v>
      </c>
      <c r="I96" s="287">
        <v>0.25</v>
      </c>
      <c r="J96" s="288">
        <v>1</v>
      </c>
      <c r="K96" s="150">
        <v>6077125</v>
      </c>
      <c r="L96" s="283">
        <v>8.2739999999999995E-4</v>
      </c>
      <c r="M96" s="311"/>
      <c r="N96" s="312"/>
      <c r="O96" s="284">
        <v>8.2739999999999995E-4</v>
      </c>
      <c r="P96" s="285"/>
      <c r="Q96" s="153">
        <v>5028</v>
      </c>
      <c r="R96" s="313"/>
      <c r="S96" s="155"/>
      <c r="T96" s="136"/>
      <c r="U96" s="157">
        <v>5028</v>
      </c>
      <c r="V96" s="265"/>
      <c r="W96" s="322"/>
    </row>
    <row r="97" spans="1:23" x14ac:dyDescent="0.2">
      <c r="A97" s="306">
        <v>12</v>
      </c>
      <c r="B97" s="229">
        <v>4</v>
      </c>
      <c r="C97" s="237">
        <v>140</v>
      </c>
      <c r="D97" s="95"/>
      <c r="E97" s="286" t="s">
        <v>1428</v>
      </c>
      <c r="F97" s="190">
        <v>0</v>
      </c>
      <c r="G97" s="153" t="s">
        <v>1429</v>
      </c>
      <c r="H97" s="153" t="s">
        <v>1419</v>
      </c>
      <c r="I97" s="287">
        <v>0.25</v>
      </c>
      <c r="J97" s="288">
        <v>1</v>
      </c>
      <c r="K97" s="150">
        <v>357500</v>
      </c>
      <c r="L97" s="283">
        <v>8.2739999999999995E-4</v>
      </c>
      <c r="M97" s="311"/>
      <c r="N97" s="312"/>
      <c r="O97" s="284">
        <v>8.2739999999999995E-4</v>
      </c>
      <c r="P97" s="285"/>
      <c r="Q97" s="153">
        <v>296</v>
      </c>
      <c r="R97" s="313"/>
      <c r="S97" s="155"/>
      <c r="T97" s="136"/>
      <c r="U97" s="157">
        <v>296</v>
      </c>
      <c r="V97" s="265"/>
      <c r="W97" s="322"/>
    </row>
    <row r="98" spans="1:23" x14ac:dyDescent="0.2">
      <c r="A98" s="306">
        <v>13</v>
      </c>
      <c r="B98" s="229">
        <v>5</v>
      </c>
      <c r="C98" s="237">
        <v>210</v>
      </c>
      <c r="D98" s="95"/>
      <c r="E98" s="286" t="s">
        <v>1430</v>
      </c>
      <c r="F98" s="190">
        <v>0</v>
      </c>
      <c r="G98" s="153" t="s">
        <v>1431</v>
      </c>
      <c r="H98" s="153" t="s">
        <v>1419</v>
      </c>
      <c r="I98" s="287">
        <v>1</v>
      </c>
      <c r="J98" s="288">
        <v>1</v>
      </c>
      <c r="K98" s="150">
        <v>3986225</v>
      </c>
      <c r="L98" s="283">
        <v>3.3095799999999999E-3</v>
      </c>
      <c r="M98" s="311"/>
      <c r="N98" s="312"/>
      <c r="O98" s="284">
        <v>3.3095799999999999E-3</v>
      </c>
      <c r="P98" s="285"/>
      <c r="Q98" s="153">
        <v>13193</v>
      </c>
      <c r="R98" s="313"/>
      <c r="S98" s="155"/>
      <c r="T98" s="136"/>
      <c r="U98" s="157">
        <v>13193</v>
      </c>
      <c r="V98" s="265"/>
      <c r="W98" s="322"/>
    </row>
    <row r="99" spans="1:23" x14ac:dyDescent="0.2">
      <c r="A99" s="306">
        <v>14</v>
      </c>
      <c r="B99" s="229">
        <v>6</v>
      </c>
      <c r="C99" s="237">
        <v>510</v>
      </c>
      <c r="D99" s="95"/>
      <c r="E99" s="286" t="s">
        <v>1438</v>
      </c>
      <c r="F99" s="190">
        <v>0</v>
      </c>
      <c r="G99" s="153" t="s">
        <v>1439</v>
      </c>
      <c r="H99" s="153" t="s">
        <v>1419</v>
      </c>
      <c r="I99" s="287">
        <v>1</v>
      </c>
      <c r="J99" s="288">
        <v>1</v>
      </c>
      <c r="K99" s="150">
        <v>116900</v>
      </c>
      <c r="L99" s="283">
        <v>3.3095799999999999E-3</v>
      </c>
      <c r="M99" s="311"/>
      <c r="N99" s="312"/>
      <c r="O99" s="284">
        <v>3.3095799999999999E-3</v>
      </c>
      <c r="P99" s="285"/>
      <c r="Q99" s="153">
        <v>387</v>
      </c>
      <c r="R99" s="313"/>
      <c r="S99" s="155"/>
      <c r="T99" s="136"/>
      <c r="U99" s="157">
        <v>387</v>
      </c>
      <c r="V99" s="265"/>
      <c r="W99" s="322"/>
    </row>
    <row r="100" spans="1:23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273949870</v>
      </c>
      <c r="L117" s="285"/>
      <c r="M117" s="285"/>
      <c r="N117" s="285"/>
      <c r="O117" s="285"/>
      <c r="P117" s="285"/>
      <c r="Q117" s="292">
        <v>890687</v>
      </c>
      <c r="R117" s="315"/>
      <c r="S117" s="316"/>
      <c r="T117" s="136"/>
      <c r="U117" s="292">
        <v>890687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x14ac:dyDescent="0.2">
      <c r="A127" s="306">
        <v>8</v>
      </c>
      <c r="B127" s="237"/>
      <c r="C127" s="271">
        <v>4004</v>
      </c>
      <c r="D127" s="95"/>
      <c r="E127" s="307">
        <v>950</v>
      </c>
      <c r="F127" s="307">
        <v>3</v>
      </c>
      <c r="G127" s="308" t="s">
        <v>1445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x14ac:dyDescent="0.2">
      <c r="A128" s="306">
        <v>9</v>
      </c>
      <c r="B128" s="229" t="s">
        <v>393</v>
      </c>
      <c r="C128" s="237">
        <v>10</v>
      </c>
      <c r="D128" s="95"/>
      <c r="E128" s="279" t="s">
        <v>1417</v>
      </c>
      <c r="F128" s="280">
        <v>0</v>
      </c>
      <c r="G128" s="153" t="s">
        <v>1418</v>
      </c>
      <c r="H128" s="153" t="s">
        <v>1419</v>
      </c>
      <c r="I128" s="281">
        <v>1</v>
      </c>
      <c r="J128" s="282">
        <v>1</v>
      </c>
      <c r="K128" s="150">
        <v>267639078</v>
      </c>
      <c r="L128" s="283">
        <v>3.7265599999999999E-3</v>
      </c>
      <c r="M128" s="311"/>
      <c r="N128" s="312"/>
      <c r="O128" s="284">
        <v>3.7265599999999999E-3</v>
      </c>
      <c r="P128" s="285"/>
      <c r="Q128" s="153">
        <v>997373</v>
      </c>
      <c r="R128" s="313"/>
      <c r="S128" s="155"/>
      <c r="T128" s="136"/>
      <c r="U128" s="157">
        <v>997373</v>
      </c>
      <c r="V128" s="265"/>
      <c r="W128" s="322"/>
    </row>
    <row r="129" spans="1:23" x14ac:dyDescent="0.2">
      <c r="A129" s="306">
        <v>10</v>
      </c>
      <c r="B129" s="229">
        <v>2</v>
      </c>
      <c r="C129" s="237">
        <v>31</v>
      </c>
      <c r="D129" s="95"/>
      <c r="E129" s="286" t="s">
        <v>1420</v>
      </c>
      <c r="F129" s="190">
        <v>0</v>
      </c>
      <c r="G129" s="153" t="s">
        <v>1418</v>
      </c>
      <c r="H129" s="153" t="s">
        <v>1421</v>
      </c>
      <c r="I129" s="287">
        <v>1</v>
      </c>
      <c r="J129" s="288">
        <v>0.35</v>
      </c>
      <c r="K129" s="150">
        <v>350000</v>
      </c>
      <c r="L129" s="283">
        <v>1.3043E-3</v>
      </c>
      <c r="M129" s="311"/>
      <c r="N129" s="312"/>
      <c r="O129" s="284">
        <v>1.3043E-3</v>
      </c>
      <c r="P129" s="285"/>
      <c r="Q129" s="153">
        <v>457</v>
      </c>
      <c r="R129" s="313"/>
      <c r="S129" s="155"/>
      <c r="T129" s="136"/>
      <c r="U129" s="157">
        <v>457</v>
      </c>
      <c r="V129" s="265"/>
      <c r="W129" s="322"/>
    </row>
    <row r="130" spans="1:23" x14ac:dyDescent="0.2">
      <c r="A130" s="306">
        <v>11</v>
      </c>
      <c r="B130" s="229">
        <v>3</v>
      </c>
      <c r="C130" s="237">
        <v>34</v>
      </c>
      <c r="D130" s="95"/>
      <c r="E130" s="286" t="s">
        <v>1422</v>
      </c>
      <c r="F130" s="190">
        <v>0</v>
      </c>
      <c r="G130" s="153" t="s">
        <v>1418</v>
      </c>
      <c r="H130" s="153" t="s">
        <v>1423</v>
      </c>
      <c r="I130" s="287">
        <v>1</v>
      </c>
      <c r="J130" s="288">
        <v>0.7</v>
      </c>
      <c r="K130" s="150">
        <v>135500</v>
      </c>
      <c r="L130" s="283">
        <v>2.60859E-3</v>
      </c>
      <c r="M130" s="311"/>
      <c r="N130" s="312"/>
      <c r="O130" s="284">
        <v>2.60859E-3</v>
      </c>
      <c r="P130" s="285"/>
      <c r="Q130" s="153">
        <v>353</v>
      </c>
      <c r="R130" s="313"/>
      <c r="S130" s="155"/>
      <c r="T130" s="136"/>
      <c r="U130" s="157">
        <v>353</v>
      </c>
      <c r="V130" s="265"/>
      <c r="W130" s="322"/>
    </row>
    <row r="131" spans="1:23" x14ac:dyDescent="0.2">
      <c r="A131" s="306">
        <v>12</v>
      </c>
      <c r="B131" s="229">
        <v>4</v>
      </c>
      <c r="C131" s="237">
        <v>50</v>
      </c>
      <c r="D131" s="95"/>
      <c r="E131" s="286" t="s">
        <v>1424</v>
      </c>
      <c r="F131" s="190">
        <v>0</v>
      </c>
      <c r="G131" s="153" t="s">
        <v>1425</v>
      </c>
      <c r="H131" s="153" t="s">
        <v>1419</v>
      </c>
      <c r="I131" s="287">
        <v>1</v>
      </c>
      <c r="J131" s="288">
        <v>1</v>
      </c>
      <c r="K131" s="150">
        <v>151000</v>
      </c>
      <c r="L131" s="283">
        <v>3.7265599999999999E-3</v>
      </c>
      <c r="M131" s="311"/>
      <c r="N131" s="312"/>
      <c r="O131" s="284">
        <v>3.7265599999999999E-3</v>
      </c>
      <c r="P131" s="285"/>
      <c r="Q131" s="153">
        <v>563</v>
      </c>
      <c r="R131" s="313"/>
      <c r="S131" s="155"/>
      <c r="T131" s="136"/>
      <c r="U131" s="157">
        <v>563</v>
      </c>
      <c r="V131" s="265"/>
      <c r="W131" s="322"/>
    </row>
    <row r="132" spans="1:23" x14ac:dyDescent="0.2">
      <c r="A132" s="306">
        <v>13</v>
      </c>
      <c r="B132" s="229">
        <v>5</v>
      </c>
      <c r="C132" s="237">
        <v>110</v>
      </c>
      <c r="D132" s="95"/>
      <c r="E132" s="286" t="s">
        <v>1426</v>
      </c>
      <c r="F132" s="190">
        <v>0</v>
      </c>
      <c r="G132" s="153" t="s">
        <v>1427</v>
      </c>
      <c r="H132" s="153" t="s">
        <v>1419</v>
      </c>
      <c r="I132" s="287">
        <v>0.25</v>
      </c>
      <c r="J132" s="288">
        <v>1</v>
      </c>
      <c r="K132" s="150">
        <v>13337275</v>
      </c>
      <c r="L132" s="283">
        <v>9.3163999999999996E-4</v>
      </c>
      <c r="M132" s="311"/>
      <c r="N132" s="312"/>
      <c r="O132" s="284">
        <v>9.3163999999999996E-4</v>
      </c>
      <c r="P132" s="285"/>
      <c r="Q132" s="153">
        <v>12426</v>
      </c>
      <c r="R132" s="313"/>
      <c r="S132" s="155"/>
      <c r="T132" s="136"/>
      <c r="U132" s="157">
        <v>12426</v>
      </c>
      <c r="V132" s="265"/>
      <c r="W132" s="322"/>
    </row>
    <row r="133" spans="1:23" x14ac:dyDescent="0.2">
      <c r="A133" s="306">
        <v>14</v>
      </c>
      <c r="B133" s="229">
        <v>6</v>
      </c>
      <c r="C133" s="237">
        <v>140</v>
      </c>
      <c r="D133" s="95"/>
      <c r="E133" s="286" t="s">
        <v>1428</v>
      </c>
      <c r="F133" s="190">
        <v>0</v>
      </c>
      <c r="G133" s="153" t="s">
        <v>1429</v>
      </c>
      <c r="H133" s="153" t="s">
        <v>1419</v>
      </c>
      <c r="I133" s="287">
        <v>0.25</v>
      </c>
      <c r="J133" s="288">
        <v>1</v>
      </c>
      <c r="K133" s="150">
        <v>171100</v>
      </c>
      <c r="L133" s="283">
        <v>9.3163999999999996E-4</v>
      </c>
      <c r="M133" s="311"/>
      <c r="N133" s="312"/>
      <c r="O133" s="284">
        <v>9.3163999999999996E-4</v>
      </c>
      <c r="P133" s="285"/>
      <c r="Q133" s="153">
        <v>159</v>
      </c>
      <c r="R133" s="313"/>
      <c r="S133" s="155"/>
      <c r="T133" s="136"/>
      <c r="U133" s="157">
        <v>159</v>
      </c>
      <c r="V133" s="265"/>
      <c r="W133" s="322"/>
    </row>
    <row r="134" spans="1:23" x14ac:dyDescent="0.2">
      <c r="A134" s="306">
        <v>15</v>
      </c>
      <c r="B134" s="229">
        <v>7</v>
      </c>
      <c r="C134" s="237">
        <v>210</v>
      </c>
      <c r="D134" s="95"/>
      <c r="E134" s="286" t="s">
        <v>1430</v>
      </c>
      <c r="F134" s="190">
        <v>0</v>
      </c>
      <c r="G134" s="153" t="s">
        <v>1431</v>
      </c>
      <c r="H134" s="153" t="s">
        <v>1419</v>
      </c>
      <c r="I134" s="287">
        <v>1</v>
      </c>
      <c r="J134" s="288">
        <v>1</v>
      </c>
      <c r="K134" s="150">
        <v>3302160</v>
      </c>
      <c r="L134" s="283">
        <v>3.7265599999999999E-3</v>
      </c>
      <c r="M134" s="311"/>
      <c r="N134" s="312"/>
      <c r="O134" s="284">
        <v>3.7265599999999999E-3</v>
      </c>
      <c r="P134" s="285"/>
      <c r="Q134" s="153">
        <v>12306</v>
      </c>
      <c r="R134" s="313"/>
      <c r="S134" s="155"/>
      <c r="T134" s="136"/>
      <c r="U134" s="157">
        <v>12306</v>
      </c>
      <c r="V134" s="265"/>
      <c r="W134" s="322"/>
    </row>
    <row r="135" spans="1:23" x14ac:dyDescent="0.2">
      <c r="A135" s="306">
        <v>16</v>
      </c>
      <c r="B135" s="229">
        <v>8</v>
      </c>
      <c r="C135" s="237">
        <v>270</v>
      </c>
      <c r="D135" s="95"/>
      <c r="E135" s="286" t="s">
        <v>1434</v>
      </c>
      <c r="F135" s="190">
        <v>0</v>
      </c>
      <c r="G135" s="153" t="s">
        <v>1431</v>
      </c>
      <c r="H135" s="153" t="s">
        <v>1435</v>
      </c>
      <c r="I135" s="287">
        <v>1</v>
      </c>
      <c r="J135" s="288">
        <v>0.7</v>
      </c>
      <c r="K135" s="150">
        <v>14000</v>
      </c>
      <c r="L135" s="283">
        <v>2.60859E-3</v>
      </c>
      <c r="M135" s="311"/>
      <c r="N135" s="312"/>
      <c r="O135" s="284">
        <v>2.60859E-3</v>
      </c>
      <c r="P135" s="285"/>
      <c r="Q135" s="153">
        <v>37</v>
      </c>
      <c r="R135" s="313"/>
      <c r="S135" s="155"/>
      <c r="T135" s="136"/>
      <c r="U135" s="157">
        <v>37</v>
      </c>
      <c r="V135" s="265"/>
      <c r="W135" s="322"/>
    </row>
    <row r="136" spans="1:23" x14ac:dyDescent="0.2">
      <c r="A136" s="306">
        <v>17</v>
      </c>
      <c r="B136" s="229">
        <v>9</v>
      </c>
      <c r="C136" s="237">
        <v>510</v>
      </c>
      <c r="D136" s="95"/>
      <c r="E136" s="286" t="s">
        <v>1438</v>
      </c>
      <c r="F136" s="190">
        <v>0</v>
      </c>
      <c r="G136" s="153" t="s">
        <v>1439</v>
      </c>
      <c r="H136" s="153" t="s">
        <v>1419</v>
      </c>
      <c r="I136" s="287">
        <v>1</v>
      </c>
      <c r="J136" s="288">
        <v>1</v>
      </c>
      <c r="K136" s="150">
        <v>367700</v>
      </c>
      <c r="L136" s="283">
        <v>3.7265599999999999E-3</v>
      </c>
      <c r="M136" s="311"/>
      <c r="N136" s="312"/>
      <c r="O136" s="284">
        <v>3.7265599999999999E-3</v>
      </c>
      <c r="P136" s="285"/>
      <c r="Q136" s="153">
        <v>1370</v>
      </c>
      <c r="R136" s="313"/>
      <c r="S136" s="155"/>
      <c r="T136" s="136"/>
      <c r="U136" s="157">
        <v>1370</v>
      </c>
      <c r="V136" s="265"/>
      <c r="W136" s="322"/>
    </row>
    <row r="137" spans="1:23" x14ac:dyDescent="0.2">
      <c r="A137" s="306">
        <v>18</v>
      </c>
      <c r="B137" s="229">
        <v>10</v>
      </c>
      <c r="C137" s="237">
        <v>540</v>
      </c>
      <c r="D137" s="95"/>
      <c r="E137" s="286" t="s">
        <v>1440</v>
      </c>
      <c r="F137" s="190">
        <v>0</v>
      </c>
      <c r="G137" s="153" t="s">
        <v>1439</v>
      </c>
      <c r="H137" s="153" t="s">
        <v>1433</v>
      </c>
      <c r="I137" s="287">
        <v>1</v>
      </c>
      <c r="J137" s="288">
        <v>0.65</v>
      </c>
      <c r="K137" s="150">
        <v>64000</v>
      </c>
      <c r="L137" s="283">
        <v>2.4222599999999999E-3</v>
      </c>
      <c r="M137" s="311"/>
      <c r="N137" s="312"/>
      <c r="O137" s="284">
        <v>2.4222599999999999E-3</v>
      </c>
      <c r="P137" s="285"/>
      <c r="Q137" s="153">
        <v>155</v>
      </c>
      <c r="R137" s="313"/>
      <c r="S137" s="155"/>
      <c r="T137" s="136"/>
      <c r="U137" s="157">
        <v>155</v>
      </c>
      <c r="V137" s="265"/>
      <c r="W137" s="322"/>
    </row>
    <row r="138" spans="1:23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285531813</v>
      </c>
      <c r="L151" s="285"/>
      <c r="M151" s="285"/>
      <c r="N151" s="285"/>
      <c r="O151" s="285"/>
      <c r="P151" s="285"/>
      <c r="Q151" s="292">
        <v>1025199</v>
      </c>
      <c r="R151" s="315"/>
      <c r="S151" s="316"/>
      <c r="T151" s="136"/>
      <c r="U151" s="292">
        <v>1025199</v>
      </c>
      <c r="V151" s="265"/>
      <c r="W151" s="322"/>
    </row>
    <row r="152" spans="1:23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x14ac:dyDescent="0.2">
      <c r="A161" s="306">
        <v>8</v>
      </c>
      <c r="B161" s="237"/>
      <c r="C161" s="271">
        <v>4005</v>
      </c>
      <c r="D161" s="95"/>
      <c r="E161" s="307">
        <v>950</v>
      </c>
      <c r="F161" s="307">
        <v>4</v>
      </c>
      <c r="G161" s="308" t="s">
        <v>1446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x14ac:dyDescent="0.2">
      <c r="A162" s="306">
        <v>9</v>
      </c>
      <c r="B162" s="229" t="s">
        <v>393</v>
      </c>
      <c r="C162" s="237">
        <v>10</v>
      </c>
      <c r="D162" s="95"/>
      <c r="E162" s="279" t="s">
        <v>1417</v>
      </c>
      <c r="F162" s="280">
        <v>0</v>
      </c>
      <c r="G162" s="153" t="s">
        <v>1418</v>
      </c>
      <c r="H162" s="153" t="s">
        <v>1419</v>
      </c>
      <c r="I162" s="281">
        <v>1</v>
      </c>
      <c r="J162" s="282">
        <v>1</v>
      </c>
      <c r="K162" s="150">
        <v>200632933</v>
      </c>
      <c r="L162" s="283">
        <v>2.6206300000000001E-3</v>
      </c>
      <c r="M162" s="311"/>
      <c r="N162" s="312"/>
      <c r="O162" s="284">
        <v>2.6206300000000001E-3</v>
      </c>
      <c r="P162" s="285"/>
      <c r="Q162" s="153">
        <v>525785</v>
      </c>
      <c r="R162" s="313"/>
      <c r="S162" s="155"/>
      <c r="T162" s="136"/>
      <c r="U162" s="157">
        <v>525785</v>
      </c>
      <c r="V162" s="265"/>
      <c r="W162" s="322"/>
    </row>
    <row r="163" spans="1:23" x14ac:dyDescent="0.2">
      <c r="A163" s="306">
        <v>10</v>
      </c>
      <c r="B163" s="229">
        <v>2</v>
      </c>
      <c r="C163" s="237">
        <v>110</v>
      </c>
      <c r="D163" s="95"/>
      <c r="E163" s="286" t="s">
        <v>1426</v>
      </c>
      <c r="F163" s="190">
        <v>0</v>
      </c>
      <c r="G163" s="153" t="s">
        <v>1427</v>
      </c>
      <c r="H163" s="153" t="s">
        <v>1419</v>
      </c>
      <c r="I163" s="287">
        <v>0.25</v>
      </c>
      <c r="J163" s="288">
        <v>1</v>
      </c>
      <c r="K163" s="150">
        <v>10831210</v>
      </c>
      <c r="L163" s="283">
        <v>6.551599999999999E-4</v>
      </c>
      <c r="M163" s="311"/>
      <c r="N163" s="312"/>
      <c r="O163" s="284">
        <v>6.551599999999999E-4</v>
      </c>
      <c r="P163" s="285"/>
      <c r="Q163" s="153">
        <v>7096</v>
      </c>
      <c r="R163" s="313"/>
      <c r="S163" s="155"/>
      <c r="T163" s="136"/>
      <c r="U163" s="157">
        <v>7096</v>
      </c>
      <c r="V163" s="265"/>
      <c r="W163" s="322"/>
    </row>
    <row r="164" spans="1:23" x14ac:dyDescent="0.2">
      <c r="A164" s="306">
        <v>11</v>
      </c>
      <c r="B164" s="229">
        <v>3</v>
      </c>
      <c r="C164" s="237">
        <v>140</v>
      </c>
      <c r="D164" s="95"/>
      <c r="E164" s="286" t="s">
        <v>1428</v>
      </c>
      <c r="F164" s="190">
        <v>0</v>
      </c>
      <c r="G164" s="153" t="s">
        <v>1429</v>
      </c>
      <c r="H164" s="153" t="s">
        <v>1419</v>
      </c>
      <c r="I164" s="287">
        <v>0.25</v>
      </c>
      <c r="J164" s="288">
        <v>1</v>
      </c>
      <c r="K164" s="150">
        <v>179900</v>
      </c>
      <c r="L164" s="283">
        <v>6.551599999999999E-4</v>
      </c>
      <c r="M164" s="311"/>
      <c r="N164" s="312"/>
      <c r="O164" s="284">
        <v>6.551599999999999E-4</v>
      </c>
      <c r="P164" s="285"/>
      <c r="Q164" s="153">
        <v>118</v>
      </c>
      <c r="R164" s="313"/>
      <c r="S164" s="155"/>
      <c r="T164" s="136"/>
      <c r="U164" s="157">
        <v>118</v>
      </c>
      <c r="V164" s="265"/>
      <c r="W164" s="322"/>
    </row>
    <row r="165" spans="1:23" x14ac:dyDescent="0.2">
      <c r="A165" s="306">
        <v>12</v>
      </c>
      <c r="B165" s="229">
        <v>4</v>
      </c>
      <c r="C165" s="237">
        <v>210</v>
      </c>
      <c r="D165" s="95"/>
      <c r="E165" s="286" t="s">
        <v>1430</v>
      </c>
      <c r="F165" s="190">
        <v>0</v>
      </c>
      <c r="G165" s="153" t="s">
        <v>1431</v>
      </c>
      <c r="H165" s="153" t="s">
        <v>1419</v>
      </c>
      <c r="I165" s="287">
        <v>1</v>
      </c>
      <c r="J165" s="288">
        <v>1</v>
      </c>
      <c r="K165" s="150">
        <v>6239927</v>
      </c>
      <c r="L165" s="283">
        <v>2.6206300000000001E-3</v>
      </c>
      <c r="M165" s="311"/>
      <c r="N165" s="312"/>
      <c r="O165" s="284">
        <v>2.6206300000000001E-3</v>
      </c>
      <c r="P165" s="285"/>
      <c r="Q165" s="153">
        <v>16353</v>
      </c>
      <c r="R165" s="313"/>
      <c r="S165" s="155"/>
      <c r="T165" s="136"/>
      <c r="U165" s="157">
        <v>16353</v>
      </c>
      <c r="V165" s="265"/>
      <c r="W165" s="322"/>
    </row>
    <row r="166" spans="1:23" x14ac:dyDescent="0.2">
      <c r="A166" s="306">
        <v>13</v>
      </c>
      <c r="B166" s="229">
        <v>5</v>
      </c>
      <c r="C166" s="237">
        <v>240</v>
      </c>
      <c r="D166" s="95"/>
      <c r="E166" s="286" t="s">
        <v>1432</v>
      </c>
      <c r="F166" s="190">
        <v>0</v>
      </c>
      <c r="G166" s="153" t="s">
        <v>1431</v>
      </c>
      <c r="H166" s="153" t="s">
        <v>1433</v>
      </c>
      <c r="I166" s="287">
        <v>1</v>
      </c>
      <c r="J166" s="288">
        <v>0.7</v>
      </c>
      <c r="K166" s="150">
        <v>23060</v>
      </c>
      <c r="L166" s="283">
        <v>1.8344399999999999E-3</v>
      </c>
      <c r="M166" s="311"/>
      <c r="N166" s="312"/>
      <c r="O166" s="284">
        <v>1.8344399999999999E-3</v>
      </c>
      <c r="P166" s="285"/>
      <c r="Q166" s="153">
        <v>42</v>
      </c>
      <c r="R166" s="313"/>
      <c r="S166" s="155"/>
      <c r="T166" s="136"/>
      <c r="U166" s="157">
        <v>42</v>
      </c>
      <c r="V166" s="265"/>
      <c r="W166" s="322"/>
    </row>
    <row r="167" spans="1:23" x14ac:dyDescent="0.2">
      <c r="A167" s="306">
        <v>14</v>
      </c>
      <c r="B167" s="229">
        <v>6</v>
      </c>
      <c r="C167" s="237">
        <v>270</v>
      </c>
      <c r="D167" s="95"/>
      <c r="E167" s="286" t="s">
        <v>1434</v>
      </c>
      <c r="F167" s="190">
        <v>0</v>
      </c>
      <c r="G167" s="153" t="s">
        <v>1431</v>
      </c>
      <c r="H167" s="153" t="s">
        <v>1435</v>
      </c>
      <c r="I167" s="287">
        <v>1</v>
      </c>
      <c r="J167" s="288">
        <v>0.7</v>
      </c>
      <c r="K167" s="150">
        <v>86300</v>
      </c>
      <c r="L167" s="283">
        <v>1.8344399999999999E-3</v>
      </c>
      <c r="M167" s="311"/>
      <c r="N167" s="312"/>
      <c r="O167" s="284">
        <v>1.8344399999999999E-3</v>
      </c>
      <c r="P167" s="285"/>
      <c r="Q167" s="153">
        <v>158</v>
      </c>
      <c r="R167" s="313"/>
      <c r="S167" s="155"/>
      <c r="T167" s="136"/>
      <c r="U167" s="157">
        <v>158</v>
      </c>
      <c r="V167" s="265"/>
      <c r="W167" s="322"/>
    </row>
    <row r="168" spans="1:23" x14ac:dyDescent="0.2">
      <c r="A168" s="306">
        <v>15</v>
      </c>
      <c r="B168" s="229">
        <v>7</v>
      </c>
      <c r="C168" s="237">
        <v>510</v>
      </c>
      <c r="D168" s="95"/>
      <c r="E168" s="286" t="s">
        <v>1438</v>
      </c>
      <c r="F168" s="190">
        <v>0</v>
      </c>
      <c r="G168" s="153" t="s">
        <v>1439</v>
      </c>
      <c r="H168" s="153" t="s">
        <v>1419</v>
      </c>
      <c r="I168" s="287">
        <v>1</v>
      </c>
      <c r="J168" s="288">
        <v>1</v>
      </c>
      <c r="K168" s="150">
        <v>1673970</v>
      </c>
      <c r="L168" s="283">
        <v>2.6206300000000001E-3</v>
      </c>
      <c r="M168" s="311"/>
      <c r="N168" s="312"/>
      <c r="O168" s="284">
        <v>2.6206300000000001E-3</v>
      </c>
      <c r="P168" s="285"/>
      <c r="Q168" s="153">
        <v>4387</v>
      </c>
      <c r="R168" s="313"/>
      <c r="S168" s="155"/>
      <c r="T168" s="136"/>
      <c r="U168" s="157">
        <v>4387</v>
      </c>
      <c r="V168" s="265"/>
      <c r="W168" s="322"/>
    </row>
    <row r="169" spans="1:23" x14ac:dyDescent="0.2">
      <c r="A169" s="306">
        <v>16</v>
      </c>
      <c r="B169" s="229">
        <v>8</v>
      </c>
      <c r="C169" s="237">
        <v>540</v>
      </c>
      <c r="D169" s="95"/>
      <c r="E169" s="286" t="s">
        <v>1440</v>
      </c>
      <c r="F169" s="190">
        <v>0</v>
      </c>
      <c r="G169" s="153" t="s">
        <v>1439</v>
      </c>
      <c r="H169" s="153" t="s">
        <v>1433</v>
      </c>
      <c r="I169" s="287">
        <v>1</v>
      </c>
      <c r="J169" s="288">
        <v>0.65</v>
      </c>
      <c r="K169" s="150">
        <v>14700</v>
      </c>
      <c r="L169" s="283">
        <v>1.7034099999999998E-3</v>
      </c>
      <c r="M169" s="311"/>
      <c r="N169" s="312"/>
      <c r="O169" s="284">
        <v>1.7034099999999998E-3</v>
      </c>
      <c r="P169" s="285"/>
      <c r="Q169" s="153">
        <v>25</v>
      </c>
      <c r="R169" s="313"/>
      <c r="S169" s="155"/>
      <c r="T169" s="136"/>
      <c r="U169" s="157">
        <v>25</v>
      </c>
      <c r="V169" s="265"/>
      <c r="W169" s="322"/>
    </row>
    <row r="170" spans="1:23" x14ac:dyDescent="0.2">
      <c r="A170" s="306">
        <v>17</v>
      </c>
      <c r="B170" s="229">
        <v>9</v>
      </c>
      <c r="C170" s="237">
        <v>570</v>
      </c>
      <c r="D170" s="95"/>
      <c r="E170" s="286" t="s">
        <v>1441</v>
      </c>
      <c r="F170" s="190">
        <v>0</v>
      </c>
      <c r="G170" s="153" t="s">
        <v>1439</v>
      </c>
      <c r="H170" s="153" t="s">
        <v>1435</v>
      </c>
      <c r="I170" s="287">
        <v>1</v>
      </c>
      <c r="J170" s="288">
        <v>0.65</v>
      </c>
      <c r="K170" s="150">
        <v>40000</v>
      </c>
      <c r="L170" s="283">
        <v>1.7034099999999998E-3</v>
      </c>
      <c r="M170" s="311"/>
      <c r="N170" s="312"/>
      <c r="O170" s="284">
        <v>1.7034099999999998E-3</v>
      </c>
      <c r="P170" s="285"/>
      <c r="Q170" s="153">
        <v>68</v>
      </c>
      <c r="R170" s="313"/>
      <c r="S170" s="155"/>
      <c r="T170" s="136"/>
      <c r="U170" s="157">
        <v>68</v>
      </c>
      <c r="V170" s="265"/>
      <c r="W170" s="322"/>
    </row>
    <row r="171" spans="1:23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219722000</v>
      </c>
      <c r="L185" s="285"/>
      <c r="M185" s="285"/>
      <c r="N185" s="285"/>
      <c r="O185" s="285"/>
      <c r="P185" s="285"/>
      <c r="Q185" s="292">
        <v>554032</v>
      </c>
      <c r="R185" s="315"/>
      <c r="S185" s="316"/>
      <c r="T185" s="136"/>
      <c r="U185" s="292">
        <v>554032</v>
      </c>
      <c r="V185" s="265"/>
      <c r="W185" s="322"/>
    </row>
    <row r="186" spans="1:23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50917</v>
      </c>
      <c r="R18" s="336">
        <v>27543</v>
      </c>
      <c r="S18" s="336">
        <v>32256</v>
      </c>
      <c r="T18" s="136"/>
      <c r="U18" s="242">
        <v>110716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6192620</v>
      </c>
      <c r="R21" s="124">
        <v>3467259</v>
      </c>
      <c r="S21" s="124">
        <v>4412528</v>
      </c>
      <c r="T21" s="136"/>
      <c r="U21" s="242">
        <v>14072407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643733</v>
      </c>
      <c r="R31" s="336">
        <v>0</v>
      </c>
      <c r="S31" s="336">
        <v>0</v>
      </c>
      <c r="T31" s="136"/>
      <c r="U31" s="242">
        <v>643733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416</v>
      </c>
      <c r="R33" s="336">
        <v>243</v>
      </c>
      <c r="S33" s="336">
        <v>972</v>
      </c>
      <c r="T33" s="136"/>
      <c r="U33" s="242">
        <v>1631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1447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21953</v>
      </c>
      <c r="R35" s="336">
        <v>0</v>
      </c>
      <c r="S35" s="336">
        <v>0</v>
      </c>
      <c r="T35" s="136"/>
      <c r="U35" s="242">
        <v>21953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666102</v>
      </c>
      <c r="R37" s="124">
        <v>243</v>
      </c>
      <c r="S37" s="124">
        <v>972</v>
      </c>
      <c r="T37" s="136"/>
      <c r="U37" s="242">
        <v>667317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6858722</v>
      </c>
      <c r="R40" s="242">
        <v>3467502</v>
      </c>
      <c r="S40" s="242">
        <v>4413500</v>
      </c>
      <c r="T40" s="136"/>
      <c r="U40" s="242">
        <v>14739724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5696200</v>
      </c>
      <c r="L16" s="136" t="s">
        <v>392</v>
      </c>
      <c r="M16" s="95"/>
      <c r="N16" s="95"/>
      <c r="O16" s="237"/>
      <c r="P16" s="136" t="s">
        <v>72</v>
      </c>
      <c r="Q16" s="242">
        <v>17976</v>
      </c>
      <c r="R16" s="242">
        <v>20249</v>
      </c>
      <c r="S16" s="242">
        <v>16127</v>
      </c>
      <c r="T16" s="136"/>
      <c r="U16" s="242">
        <v>54352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1448</v>
      </c>
      <c r="F26" s="279">
        <v>0</v>
      </c>
      <c r="G26" s="153" t="s">
        <v>1418</v>
      </c>
      <c r="H26" s="153" t="s">
        <v>1449</v>
      </c>
      <c r="I26" s="281">
        <v>1</v>
      </c>
      <c r="J26" s="282">
        <v>1</v>
      </c>
      <c r="K26" s="150">
        <v>283200</v>
      </c>
      <c r="L26" s="283">
        <v>3.15942E-3</v>
      </c>
      <c r="M26" s="283">
        <v>3.5591799999999995E-3</v>
      </c>
      <c r="N26" s="283">
        <v>4.1400000000000005E-3</v>
      </c>
      <c r="O26" s="284">
        <v>1.0858600000000001E-2</v>
      </c>
      <c r="P26" s="285"/>
      <c r="Q26" s="153">
        <v>895</v>
      </c>
      <c r="R26" s="153">
        <v>1008</v>
      </c>
      <c r="S26" s="153">
        <v>1172</v>
      </c>
      <c r="T26" s="136"/>
      <c r="U26" s="157">
        <v>3075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1450</v>
      </c>
      <c r="F27" s="286">
        <v>0</v>
      </c>
      <c r="G27" s="153" t="s">
        <v>1418</v>
      </c>
      <c r="H27" s="153" t="s">
        <v>1451</v>
      </c>
      <c r="I27" s="287">
        <v>1</v>
      </c>
      <c r="J27" s="288">
        <v>1</v>
      </c>
      <c r="K27" s="150">
        <v>396800</v>
      </c>
      <c r="L27" s="283">
        <v>3.15942E-3</v>
      </c>
      <c r="M27" s="283">
        <v>3.5591799999999995E-3</v>
      </c>
      <c r="N27" s="283">
        <v>0</v>
      </c>
      <c r="O27" s="284">
        <v>6.7185999999999999E-3</v>
      </c>
      <c r="P27" s="285"/>
      <c r="Q27" s="153">
        <v>1254</v>
      </c>
      <c r="R27" s="153">
        <v>1412</v>
      </c>
      <c r="S27" s="153">
        <v>0</v>
      </c>
      <c r="T27" s="136"/>
      <c r="U27" s="157">
        <v>2666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1452</v>
      </c>
      <c r="F28" s="286">
        <v>0</v>
      </c>
      <c r="G28" s="153" t="s">
        <v>1425</v>
      </c>
      <c r="H28" s="153" t="s">
        <v>1449</v>
      </c>
      <c r="I28" s="287">
        <v>1</v>
      </c>
      <c r="J28" s="288">
        <v>1</v>
      </c>
      <c r="K28" s="150">
        <v>647000</v>
      </c>
      <c r="L28" s="283">
        <v>3.15942E-3</v>
      </c>
      <c r="M28" s="283">
        <v>3.5591799999999995E-3</v>
      </c>
      <c r="N28" s="283">
        <v>4.1400000000000005E-3</v>
      </c>
      <c r="O28" s="284">
        <v>1.0858600000000001E-2</v>
      </c>
      <c r="P28" s="285"/>
      <c r="Q28" s="153">
        <v>2044</v>
      </c>
      <c r="R28" s="153">
        <v>2303</v>
      </c>
      <c r="S28" s="153">
        <v>2679</v>
      </c>
      <c r="T28" s="136"/>
      <c r="U28" s="157">
        <v>7026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1453</v>
      </c>
      <c r="F29" s="286">
        <v>0</v>
      </c>
      <c r="G29" s="153" t="s">
        <v>1431</v>
      </c>
      <c r="H29" s="153" t="s">
        <v>1449</v>
      </c>
      <c r="I29" s="287">
        <v>1</v>
      </c>
      <c r="J29" s="288">
        <v>1</v>
      </c>
      <c r="K29" s="150">
        <v>203200</v>
      </c>
      <c r="L29" s="283">
        <v>3.15942E-3</v>
      </c>
      <c r="M29" s="283">
        <v>3.5591799999999995E-3</v>
      </c>
      <c r="N29" s="283">
        <v>2.5105299999999997E-2</v>
      </c>
      <c r="O29" s="284">
        <v>3.1823899999999995E-2</v>
      </c>
      <c r="P29" s="285"/>
      <c r="Q29" s="153">
        <v>642</v>
      </c>
      <c r="R29" s="153">
        <v>723</v>
      </c>
      <c r="S29" s="153">
        <v>5101</v>
      </c>
      <c r="T29" s="136"/>
      <c r="U29" s="157">
        <v>6466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1454</v>
      </c>
      <c r="F30" s="286">
        <v>0</v>
      </c>
      <c r="G30" s="153" t="s">
        <v>1431</v>
      </c>
      <c r="H30" s="153" t="s">
        <v>1451</v>
      </c>
      <c r="I30" s="287">
        <v>1</v>
      </c>
      <c r="J30" s="288">
        <v>1</v>
      </c>
      <c r="K30" s="150">
        <v>3978000</v>
      </c>
      <c r="L30" s="283">
        <v>3.15942E-3</v>
      </c>
      <c r="M30" s="283">
        <v>3.5591799999999995E-3</v>
      </c>
      <c r="N30" s="283">
        <v>0</v>
      </c>
      <c r="O30" s="284">
        <v>6.7185999999999999E-3</v>
      </c>
      <c r="P30" s="285"/>
      <c r="Q30" s="153">
        <v>12568</v>
      </c>
      <c r="R30" s="153">
        <v>14158</v>
      </c>
      <c r="S30" s="153">
        <v>0</v>
      </c>
      <c r="T30" s="136"/>
      <c r="U30" s="157">
        <v>26726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1510</v>
      </c>
      <c r="D31" s="95"/>
      <c r="E31" s="286" t="s">
        <v>1455</v>
      </c>
      <c r="F31" s="286">
        <v>0</v>
      </c>
      <c r="G31" s="153" t="s">
        <v>1439</v>
      </c>
      <c r="H31" s="153" t="s">
        <v>1449</v>
      </c>
      <c r="I31" s="287">
        <v>1</v>
      </c>
      <c r="J31" s="288">
        <v>1</v>
      </c>
      <c r="K31" s="150">
        <v>168900</v>
      </c>
      <c r="L31" s="283">
        <v>3.15942E-3</v>
      </c>
      <c r="M31" s="283">
        <v>3.5591799999999995E-3</v>
      </c>
      <c r="N31" s="283">
        <v>3.9570929999999997E-2</v>
      </c>
      <c r="O31" s="284">
        <v>4.6289530000000002E-2</v>
      </c>
      <c r="P31" s="285"/>
      <c r="Q31" s="153">
        <v>534</v>
      </c>
      <c r="R31" s="153">
        <v>601</v>
      </c>
      <c r="S31" s="153">
        <v>6684</v>
      </c>
      <c r="T31" s="136"/>
      <c r="U31" s="157">
        <v>7819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1550</v>
      </c>
      <c r="D32" s="95"/>
      <c r="E32" s="286" t="s">
        <v>1456</v>
      </c>
      <c r="F32" s="286">
        <v>0</v>
      </c>
      <c r="G32" s="153" t="s">
        <v>1439</v>
      </c>
      <c r="H32" s="153" t="s">
        <v>1457</v>
      </c>
      <c r="I32" s="287">
        <v>1</v>
      </c>
      <c r="J32" s="288">
        <v>0.65</v>
      </c>
      <c r="K32" s="150">
        <v>19100</v>
      </c>
      <c r="L32" s="283">
        <v>2.0536199999999999E-3</v>
      </c>
      <c r="M32" s="283">
        <v>2.3134699999999998E-3</v>
      </c>
      <c r="N32" s="283">
        <v>2.57211E-2</v>
      </c>
      <c r="O32" s="284">
        <v>3.0088190000000001E-2</v>
      </c>
      <c r="P32" s="285"/>
      <c r="Q32" s="153">
        <v>39</v>
      </c>
      <c r="R32" s="153">
        <v>44</v>
      </c>
      <c r="S32" s="153">
        <v>491</v>
      </c>
      <c r="T32" s="136"/>
      <c r="U32" s="157">
        <v>574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5696200</v>
      </c>
      <c r="L46" s="285"/>
      <c r="M46" s="285"/>
      <c r="N46" s="285"/>
      <c r="O46" s="285"/>
      <c r="P46" s="285"/>
      <c r="Q46" s="292">
        <v>17976</v>
      </c>
      <c r="R46" s="292">
        <v>20249</v>
      </c>
      <c r="S46" s="292">
        <v>16127</v>
      </c>
      <c r="T46" s="136"/>
      <c r="U46" s="292">
        <v>54352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5696200</v>
      </c>
      <c r="L16" s="136" t="s">
        <v>392</v>
      </c>
      <c r="M16" s="95"/>
      <c r="N16" s="95"/>
      <c r="O16" s="237"/>
      <c r="P16" s="136" t="s">
        <v>72</v>
      </c>
      <c r="Q16" s="242">
        <v>17527</v>
      </c>
      <c r="R16" s="353"/>
      <c r="S16" s="354"/>
      <c r="T16" s="136"/>
      <c r="U16" s="242">
        <v>17527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1448</v>
      </c>
      <c r="F26" s="279">
        <v>0</v>
      </c>
      <c r="G26" s="153" t="s">
        <v>1418</v>
      </c>
      <c r="H26" s="153" t="s">
        <v>1449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1459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1028</v>
      </c>
      <c r="D58" s="95"/>
      <c r="E58" s="279" t="s">
        <v>1450</v>
      </c>
      <c r="F58" s="279">
        <v>0</v>
      </c>
      <c r="G58" s="153" t="s">
        <v>1418</v>
      </c>
      <c r="H58" s="153" t="s">
        <v>1451</v>
      </c>
      <c r="I58" s="281">
        <v>1</v>
      </c>
      <c r="J58" s="282">
        <v>1</v>
      </c>
      <c r="K58" s="150">
        <v>259100</v>
      </c>
      <c r="L58" s="283">
        <v>2.9337199999999995E-3</v>
      </c>
      <c r="M58" s="311"/>
      <c r="N58" s="312"/>
      <c r="O58" s="284">
        <v>2.9337199999999995E-3</v>
      </c>
      <c r="P58" s="285"/>
      <c r="Q58" s="153">
        <v>760</v>
      </c>
      <c r="R58" s="313"/>
      <c r="S58" s="155"/>
      <c r="T58" s="136"/>
      <c r="U58" s="157">
        <v>760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1210</v>
      </c>
      <c r="D59" s="95"/>
      <c r="E59" s="286" t="s">
        <v>1453</v>
      </c>
      <c r="F59" s="190">
        <v>0</v>
      </c>
      <c r="G59" s="153" t="s">
        <v>1431</v>
      </c>
      <c r="H59" s="153" t="s">
        <v>1449</v>
      </c>
      <c r="I59" s="287">
        <v>1</v>
      </c>
      <c r="J59" s="288">
        <v>1</v>
      </c>
      <c r="K59" s="150">
        <v>0</v>
      </c>
      <c r="L59" s="283">
        <v>2.9337199999999995E-3</v>
      </c>
      <c r="M59" s="311"/>
      <c r="N59" s="312"/>
      <c r="O59" s="284">
        <v>2.9337199999999995E-3</v>
      </c>
      <c r="P59" s="285"/>
      <c r="Q59" s="153">
        <v>0</v>
      </c>
      <c r="R59" s="313"/>
      <c r="S59" s="155"/>
      <c r="T59" s="136"/>
      <c r="U59" s="157">
        <v>0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1220</v>
      </c>
      <c r="D60" s="95"/>
      <c r="E60" s="286" t="s">
        <v>1454</v>
      </c>
      <c r="F60" s="190">
        <v>0</v>
      </c>
      <c r="G60" s="153" t="s">
        <v>1431</v>
      </c>
      <c r="H60" s="153" t="s">
        <v>1451</v>
      </c>
      <c r="I60" s="287">
        <v>1</v>
      </c>
      <c r="J60" s="288">
        <v>1</v>
      </c>
      <c r="K60" s="150">
        <v>1310000</v>
      </c>
      <c r="L60" s="283">
        <v>2.9337199999999995E-3</v>
      </c>
      <c r="M60" s="311"/>
      <c r="N60" s="312"/>
      <c r="O60" s="284">
        <v>2.9337199999999995E-3</v>
      </c>
      <c r="P60" s="285"/>
      <c r="Q60" s="153">
        <v>3843</v>
      </c>
      <c r="R60" s="313"/>
      <c r="S60" s="155"/>
      <c r="T60" s="136"/>
      <c r="U60" s="157">
        <v>3843</v>
      </c>
      <c r="V60" s="265"/>
    </row>
    <row r="61" spans="1:22" ht="12.75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1569100</v>
      </c>
      <c r="L78" s="285"/>
      <c r="M78" s="285"/>
      <c r="N78" s="285"/>
      <c r="O78" s="285"/>
      <c r="P78" s="285"/>
      <c r="Q78" s="292">
        <v>4603</v>
      </c>
      <c r="R78" s="315"/>
      <c r="S78" s="316"/>
      <c r="T78" s="136"/>
      <c r="U78" s="292">
        <v>4603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x14ac:dyDescent="0.2">
      <c r="A89" s="306">
        <v>8</v>
      </c>
      <c r="B89" s="237"/>
      <c r="C89" s="271">
        <v>4003</v>
      </c>
      <c r="D89" s="95"/>
      <c r="E89" s="307">
        <v>950</v>
      </c>
      <c r="F89" s="307">
        <v>4</v>
      </c>
      <c r="G89" s="308" t="s">
        <v>1460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x14ac:dyDescent="0.2">
      <c r="A90" s="306">
        <v>9</v>
      </c>
      <c r="B90" s="230" t="s">
        <v>393</v>
      </c>
      <c r="C90" s="237">
        <v>1028</v>
      </c>
      <c r="D90" s="95"/>
      <c r="E90" s="279" t="s">
        <v>1450</v>
      </c>
      <c r="F90" s="279">
        <v>0</v>
      </c>
      <c r="G90" s="153" t="s">
        <v>1418</v>
      </c>
      <c r="H90" s="153" t="s">
        <v>1451</v>
      </c>
      <c r="I90" s="281">
        <v>1</v>
      </c>
      <c r="J90" s="282">
        <v>1</v>
      </c>
      <c r="K90" s="150">
        <v>120800</v>
      </c>
      <c r="L90" s="283">
        <v>2.6206300000000001E-3</v>
      </c>
      <c r="M90" s="311"/>
      <c r="N90" s="312"/>
      <c r="O90" s="284">
        <v>2.6206300000000001E-3</v>
      </c>
      <c r="P90" s="285"/>
      <c r="Q90" s="153">
        <v>317</v>
      </c>
      <c r="R90" s="313"/>
      <c r="S90" s="155"/>
      <c r="T90" s="136"/>
      <c r="U90" s="157">
        <v>317</v>
      </c>
    </row>
    <row r="91" spans="1:22" x14ac:dyDescent="0.2">
      <c r="A91" s="306">
        <v>10</v>
      </c>
      <c r="B91" s="230">
        <v>2</v>
      </c>
      <c r="C91" s="237">
        <v>1050</v>
      </c>
      <c r="D91" s="95"/>
      <c r="E91" s="286" t="s">
        <v>1452</v>
      </c>
      <c r="F91" s="190">
        <v>0</v>
      </c>
      <c r="G91" s="153" t="s">
        <v>1425</v>
      </c>
      <c r="H91" s="153" t="s">
        <v>1449</v>
      </c>
      <c r="I91" s="287">
        <v>1</v>
      </c>
      <c r="J91" s="288">
        <v>1</v>
      </c>
      <c r="K91" s="150">
        <v>647000</v>
      </c>
      <c r="L91" s="283">
        <v>2.6206300000000001E-3</v>
      </c>
      <c r="M91" s="311"/>
      <c r="N91" s="312"/>
      <c r="O91" s="284">
        <v>2.6206300000000001E-3</v>
      </c>
      <c r="P91" s="285"/>
      <c r="Q91" s="153">
        <v>1696</v>
      </c>
      <c r="R91" s="313"/>
      <c r="S91" s="155"/>
      <c r="T91" s="136"/>
      <c r="U91" s="157">
        <v>1696</v>
      </c>
    </row>
    <row r="92" spans="1:22" x14ac:dyDescent="0.2">
      <c r="A92" s="306">
        <v>11</v>
      </c>
      <c r="B92" s="230">
        <v>3</v>
      </c>
      <c r="C92" s="237">
        <v>1210</v>
      </c>
      <c r="D92" s="95"/>
      <c r="E92" s="286" t="s">
        <v>1453</v>
      </c>
      <c r="F92" s="190">
        <v>0</v>
      </c>
      <c r="G92" s="153" t="s">
        <v>1431</v>
      </c>
      <c r="H92" s="153" t="s">
        <v>1449</v>
      </c>
      <c r="I92" s="287">
        <v>1</v>
      </c>
      <c r="J92" s="288">
        <v>1</v>
      </c>
      <c r="K92" s="150">
        <v>51000</v>
      </c>
      <c r="L92" s="283">
        <v>2.6206300000000001E-3</v>
      </c>
      <c r="M92" s="311"/>
      <c r="N92" s="312"/>
      <c r="O92" s="284">
        <v>2.6206300000000001E-3</v>
      </c>
      <c r="P92" s="285"/>
      <c r="Q92" s="153">
        <v>134</v>
      </c>
      <c r="R92" s="313"/>
      <c r="S92" s="155"/>
      <c r="T92" s="136"/>
      <c r="U92" s="157">
        <v>134</v>
      </c>
    </row>
    <row r="93" spans="1:22" x14ac:dyDescent="0.2">
      <c r="A93" s="306">
        <v>12</v>
      </c>
      <c r="B93" s="230">
        <v>4</v>
      </c>
      <c r="C93" s="237">
        <v>1220</v>
      </c>
      <c r="D93" s="95"/>
      <c r="E93" s="286" t="s">
        <v>1454</v>
      </c>
      <c r="F93" s="190">
        <v>0</v>
      </c>
      <c r="G93" s="153" t="s">
        <v>1431</v>
      </c>
      <c r="H93" s="153" t="s">
        <v>1451</v>
      </c>
      <c r="I93" s="287">
        <v>1</v>
      </c>
      <c r="J93" s="288">
        <v>1</v>
      </c>
      <c r="K93" s="150">
        <v>313000</v>
      </c>
      <c r="L93" s="283">
        <v>2.6206300000000001E-3</v>
      </c>
      <c r="M93" s="311"/>
      <c r="N93" s="312"/>
      <c r="O93" s="284">
        <v>2.6206300000000001E-3</v>
      </c>
      <c r="P93" s="285"/>
      <c r="Q93" s="153">
        <v>820</v>
      </c>
      <c r="R93" s="313"/>
      <c r="S93" s="155"/>
      <c r="T93" s="136"/>
      <c r="U93" s="157">
        <v>820</v>
      </c>
    </row>
    <row r="94" spans="1:22" x14ac:dyDescent="0.2">
      <c r="A94" s="306">
        <v>13</v>
      </c>
      <c r="B94" s="230">
        <v>5</v>
      </c>
      <c r="C94" s="237">
        <v>1510</v>
      </c>
      <c r="D94" s="95"/>
      <c r="E94" s="286" t="s">
        <v>1455</v>
      </c>
      <c r="F94" s="190">
        <v>0</v>
      </c>
      <c r="G94" s="153" t="s">
        <v>1439</v>
      </c>
      <c r="H94" s="153" t="s">
        <v>1449</v>
      </c>
      <c r="I94" s="287">
        <v>1</v>
      </c>
      <c r="J94" s="288">
        <v>1</v>
      </c>
      <c r="K94" s="150">
        <v>134000</v>
      </c>
      <c r="L94" s="283">
        <v>2.6206300000000001E-3</v>
      </c>
      <c r="M94" s="311"/>
      <c r="N94" s="312"/>
      <c r="O94" s="284">
        <v>2.6206300000000001E-3</v>
      </c>
      <c r="P94" s="285"/>
      <c r="Q94" s="153">
        <v>351</v>
      </c>
      <c r="R94" s="313"/>
      <c r="S94" s="155"/>
      <c r="T94" s="136"/>
      <c r="U94" s="157">
        <v>351</v>
      </c>
    </row>
    <row r="95" spans="1:22" x14ac:dyDescent="0.2">
      <c r="A95" s="306">
        <v>14</v>
      </c>
      <c r="B95" s="230">
        <v>6</v>
      </c>
      <c r="C95" s="237">
        <v>1550</v>
      </c>
      <c r="D95" s="95"/>
      <c r="E95" s="286" t="s">
        <v>1456</v>
      </c>
      <c r="F95" s="190">
        <v>0</v>
      </c>
      <c r="G95" s="153" t="s">
        <v>1439</v>
      </c>
      <c r="H95" s="153" t="s">
        <v>1457</v>
      </c>
      <c r="I95" s="287">
        <v>1</v>
      </c>
      <c r="J95" s="288">
        <v>0.65</v>
      </c>
      <c r="K95" s="150">
        <v>19100</v>
      </c>
      <c r="L95" s="283">
        <v>1.7034099999999998E-3</v>
      </c>
      <c r="M95" s="311"/>
      <c r="N95" s="312"/>
      <c r="O95" s="284">
        <v>1.7034099999999998E-3</v>
      </c>
      <c r="P95" s="285"/>
      <c r="Q95" s="153">
        <v>33</v>
      </c>
      <c r="R95" s="313"/>
      <c r="S95" s="155"/>
      <c r="T95" s="136"/>
      <c r="U95" s="157">
        <v>33</v>
      </c>
    </row>
    <row r="96" spans="1:22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1284900</v>
      </c>
      <c r="L110" s="285"/>
      <c r="M110" s="285"/>
      <c r="N110" s="285"/>
      <c r="O110" s="285"/>
      <c r="P110" s="285"/>
      <c r="Q110" s="292">
        <v>3351</v>
      </c>
      <c r="R110" s="315"/>
      <c r="S110" s="316"/>
      <c r="T110" s="136"/>
      <c r="U110" s="292">
        <v>3351</v>
      </c>
    </row>
    <row r="111" spans="1:2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x14ac:dyDescent="0.2">
      <c r="A121" s="306">
        <v>8</v>
      </c>
      <c r="B121" s="237"/>
      <c r="C121" s="271">
        <v>4004</v>
      </c>
      <c r="D121" s="95"/>
      <c r="E121" s="307">
        <v>950</v>
      </c>
      <c r="F121" s="307">
        <v>2</v>
      </c>
      <c r="G121" s="308" t="s">
        <v>1461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x14ac:dyDescent="0.2">
      <c r="A122" s="306">
        <v>9</v>
      </c>
      <c r="B122" s="230" t="s">
        <v>393</v>
      </c>
      <c r="C122" s="237">
        <v>1028</v>
      </c>
      <c r="D122" s="95"/>
      <c r="E122" s="279" t="s">
        <v>1450</v>
      </c>
      <c r="F122" s="279">
        <v>0</v>
      </c>
      <c r="G122" s="153" t="s">
        <v>1418</v>
      </c>
      <c r="H122" s="153" t="s">
        <v>1451</v>
      </c>
      <c r="I122" s="281">
        <v>1</v>
      </c>
      <c r="J122" s="282">
        <v>1</v>
      </c>
      <c r="K122" s="150">
        <v>16900</v>
      </c>
      <c r="L122" s="283">
        <v>3.3095799999999999E-3</v>
      </c>
      <c r="M122" s="311"/>
      <c r="N122" s="312"/>
      <c r="O122" s="284">
        <v>3.3095799999999999E-3</v>
      </c>
      <c r="P122" s="285"/>
      <c r="Q122" s="153">
        <v>56</v>
      </c>
      <c r="R122" s="313"/>
      <c r="S122" s="155"/>
      <c r="T122" s="136"/>
      <c r="U122" s="157">
        <v>56</v>
      </c>
    </row>
    <row r="123" spans="1:21" x14ac:dyDescent="0.2">
      <c r="A123" s="306">
        <v>10</v>
      </c>
      <c r="B123" s="230">
        <v>2</v>
      </c>
      <c r="C123" s="237">
        <v>1210</v>
      </c>
      <c r="D123" s="95"/>
      <c r="E123" s="286" t="s">
        <v>1453</v>
      </c>
      <c r="F123" s="190">
        <v>0</v>
      </c>
      <c r="G123" s="153" t="s">
        <v>1431</v>
      </c>
      <c r="H123" s="153" t="s">
        <v>1449</v>
      </c>
      <c r="I123" s="287">
        <v>1</v>
      </c>
      <c r="J123" s="288">
        <v>1</v>
      </c>
      <c r="K123" s="150">
        <v>51000</v>
      </c>
      <c r="L123" s="283">
        <v>3.3095799999999999E-3</v>
      </c>
      <c r="M123" s="311"/>
      <c r="N123" s="312"/>
      <c r="O123" s="284">
        <v>3.3095799999999999E-3</v>
      </c>
      <c r="P123" s="285"/>
      <c r="Q123" s="153">
        <v>169</v>
      </c>
      <c r="R123" s="313"/>
      <c r="S123" s="155"/>
      <c r="T123" s="136"/>
      <c r="U123" s="157">
        <v>169</v>
      </c>
    </row>
    <row r="124" spans="1:21" x14ac:dyDescent="0.2">
      <c r="A124" s="306">
        <v>11</v>
      </c>
      <c r="B124" s="230">
        <v>3</v>
      </c>
      <c r="C124" s="237">
        <v>1220</v>
      </c>
      <c r="D124" s="95"/>
      <c r="E124" s="286" t="s">
        <v>1454</v>
      </c>
      <c r="F124" s="190">
        <v>0</v>
      </c>
      <c r="G124" s="153" t="s">
        <v>1431</v>
      </c>
      <c r="H124" s="153" t="s">
        <v>1451</v>
      </c>
      <c r="I124" s="287">
        <v>1</v>
      </c>
      <c r="J124" s="288">
        <v>1</v>
      </c>
      <c r="K124" s="150">
        <v>2355000</v>
      </c>
      <c r="L124" s="283">
        <v>3.3095799999999999E-3</v>
      </c>
      <c r="M124" s="311"/>
      <c r="N124" s="312"/>
      <c r="O124" s="284">
        <v>3.3095799999999999E-3</v>
      </c>
      <c r="P124" s="285"/>
      <c r="Q124" s="153">
        <v>7794</v>
      </c>
      <c r="R124" s="313"/>
      <c r="S124" s="155"/>
      <c r="T124" s="136"/>
      <c r="U124" s="157">
        <v>7794</v>
      </c>
    </row>
    <row r="125" spans="1:21" x14ac:dyDescent="0.2">
      <c r="A125" s="306">
        <v>12</v>
      </c>
      <c r="B125" s="230">
        <v>4</v>
      </c>
      <c r="C125" s="237">
        <v>1510</v>
      </c>
      <c r="D125" s="95"/>
      <c r="E125" s="286" t="s">
        <v>1455</v>
      </c>
      <c r="F125" s="190">
        <v>0</v>
      </c>
      <c r="G125" s="153" t="s">
        <v>1439</v>
      </c>
      <c r="H125" s="153" t="s">
        <v>1449</v>
      </c>
      <c r="I125" s="287">
        <v>1</v>
      </c>
      <c r="J125" s="288">
        <v>1</v>
      </c>
      <c r="K125" s="150">
        <v>20500</v>
      </c>
      <c r="L125" s="283">
        <v>3.3095799999999999E-3</v>
      </c>
      <c r="M125" s="311"/>
      <c r="N125" s="312"/>
      <c r="O125" s="284">
        <v>3.3095799999999999E-3</v>
      </c>
      <c r="P125" s="285"/>
      <c r="Q125" s="153">
        <v>68</v>
      </c>
      <c r="R125" s="313"/>
      <c r="S125" s="155"/>
      <c r="T125" s="136"/>
      <c r="U125" s="157">
        <v>68</v>
      </c>
    </row>
    <row r="126" spans="1:2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2443400</v>
      </c>
      <c r="L142" s="285"/>
      <c r="M142" s="285"/>
      <c r="N142" s="285"/>
      <c r="O142" s="285"/>
      <c r="P142" s="285"/>
      <c r="Q142" s="292">
        <v>8087</v>
      </c>
      <c r="R142" s="315"/>
      <c r="S142" s="316"/>
      <c r="T142" s="136"/>
      <c r="U142" s="292">
        <v>8087</v>
      </c>
    </row>
    <row r="143" spans="1:2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x14ac:dyDescent="0.2">
      <c r="A153" s="306">
        <v>8</v>
      </c>
      <c r="B153" s="237"/>
      <c r="C153" s="271">
        <v>4005</v>
      </c>
      <c r="D153" s="95"/>
      <c r="E153" s="307">
        <v>950</v>
      </c>
      <c r="F153" s="307">
        <v>3</v>
      </c>
      <c r="G153" s="308" t="s">
        <v>1462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x14ac:dyDescent="0.2">
      <c r="A154" s="306">
        <v>9</v>
      </c>
      <c r="B154" s="230" t="s">
        <v>393</v>
      </c>
      <c r="C154" s="237">
        <v>1010</v>
      </c>
      <c r="D154" s="95"/>
      <c r="E154" s="279" t="s">
        <v>1448</v>
      </c>
      <c r="F154" s="279">
        <v>0</v>
      </c>
      <c r="G154" s="153" t="s">
        <v>1418</v>
      </c>
      <c r="H154" s="153" t="s">
        <v>1449</v>
      </c>
      <c r="I154" s="281">
        <v>1</v>
      </c>
      <c r="J154" s="282">
        <v>1</v>
      </c>
      <c r="K154" s="150">
        <v>283200</v>
      </c>
      <c r="L154" s="283">
        <v>3.7265599999999999E-3</v>
      </c>
      <c r="M154" s="311"/>
      <c r="N154" s="312"/>
      <c r="O154" s="284">
        <v>3.7265599999999999E-3</v>
      </c>
      <c r="P154" s="285"/>
      <c r="Q154" s="153">
        <v>1055</v>
      </c>
      <c r="R154" s="313"/>
      <c r="S154" s="155"/>
      <c r="T154" s="136"/>
      <c r="U154" s="157">
        <v>1055</v>
      </c>
    </row>
    <row r="155" spans="1:21" x14ac:dyDescent="0.2">
      <c r="A155" s="306">
        <v>10</v>
      </c>
      <c r="B155" s="230">
        <v>2</v>
      </c>
      <c r="C155" s="237">
        <v>1210</v>
      </c>
      <c r="D155" s="95"/>
      <c r="E155" s="286" t="s">
        <v>1453</v>
      </c>
      <c r="F155" s="190">
        <v>0</v>
      </c>
      <c r="G155" s="153" t="s">
        <v>1431</v>
      </c>
      <c r="H155" s="153" t="s">
        <v>1449</v>
      </c>
      <c r="I155" s="287">
        <v>1</v>
      </c>
      <c r="J155" s="288">
        <v>1</v>
      </c>
      <c r="K155" s="150">
        <v>101200</v>
      </c>
      <c r="L155" s="283">
        <v>3.7265599999999999E-3</v>
      </c>
      <c r="M155" s="311"/>
      <c r="N155" s="312"/>
      <c r="O155" s="284">
        <v>3.7265599999999999E-3</v>
      </c>
      <c r="P155" s="285"/>
      <c r="Q155" s="153">
        <v>377</v>
      </c>
      <c r="R155" s="313"/>
      <c r="S155" s="155"/>
      <c r="T155" s="136"/>
      <c r="U155" s="157">
        <v>377</v>
      </c>
    </row>
    <row r="156" spans="1:21" x14ac:dyDescent="0.2">
      <c r="A156" s="306">
        <v>11</v>
      </c>
      <c r="B156" s="230">
        <v>3</v>
      </c>
      <c r="C156" s="237">
        <v>1510</v>
      </c>
      <c r="D156" s="95"/>
      <c r="E156" s="286" t="s">
        <v>1455</v>
      </c>
      <c r="F156" s="190">
        <v>0</v>
      </c>
      <c r="G156" s="153" t="s">
        <v>1439</v>
      </c>
      <c r="H156" s="153" t="s">
        <v>1449</v>
      </c>
      <c r="I156" s="287">
        <v>1</v>
      </c>
      <c r="J156" s="288">
        <v>1</v>
      </c>
      <c r="K156" s="150">
        <v>14400</v>
      </c>
      <c r="L156" s="283">
        <v>3.7265599999999999E-3</v>
      </c>
      <c r="M156" s="311"/>
      <c r="N156" s="312"/>
      <c r="O156" s="284">
        <v>3.7265599999999999E-3</v>
      </c>
      <c r="P156" s="285"/>
      <c r="Q156" s="153">
        <v>54</v>
      </c>
      <c r="R156" s="313"/>
      <c r="S156" s="155"/>
      <c r="T156" s="136"/>
      <c r="U156" s="157">
        <v>54</v>
      </c>
    </row>
    <row r="157" spans="1:2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398800</v>
      </c>
      <c r="L174" s="285"/>
      <c r="M174" s="285"/>
      <c r="N174" s="285"/>
      <c r="O174" s="285"/>
      <c r="P174" s="285"/>
      <c r="Q174" s="292">
        <v>1486</v>
      </c>
      <c r="R174" s="315"/>
      <c r="S174" s="316"/>
      <c r="T174" s="136"/>
      <c r="U174" s="292">
        <v>1486</v>
      </c>
    </row>
    <row r="175" spans="1:2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1463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1448</v>
      </c>
      <c r="F26" s="279">
        <v>0</v>
      </c>
      <c r="G26" s="153" t="s">
        <v>1418</v>
      </c>
      <c r="H26" s="153" t="s">
        <v>1449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35503</v>
      </c>
      <c r="R18" s="124">
        <v>20249</v>
      </c>
      <c r="S18" s="124">
        <v>16127</v>
      </c>
      <c r="T18" s="136"/>
      <c r="U18" s="242">
        <v>71879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3500</v>
      </c>
      <c r="R27" s="336">
        <v>0</v>
      </c>
      <c r="S27" s="336">
        <v>0</v>
      </c>
      <c r="T27" s="136"/>
      <c r="U27" s="242">
        <v>3500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2174</v>
      </c>
      <c r="R30" s="336">
        <v>333</v>
      </c>
      <c r="S30" s="336">
        <v>0</v>
      </c>
      <c r="T30" s="136"/>
      <c r="U30" s="242">
        <v>2507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1447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239</v>
      </c>
      <c r="R31" s="336">
        <v>0</v>
      </c>
      <c r="S31" s="336">
        <v>0</v>
      </c>
      <c r="T31" s="136"/>
      <c r="U31" s="242">
        <v>239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5913</v>
      </c>
      <c r="R33" s="124">
        <v>333</v>
      </c>
      <c r="S33" s="124">
        <v>0</v>
      </c>
      <c r="T33" s="136"/>
      <c r="U33" s="242">
        <v>6246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41416</v>
      </c>
      <c r="R36" s="242">
        <v>20582</v>
      </c>
      <c r="S36" s="242">
        <v>16127</v>
      </c>
      <c r="T36" s="136"/>
      <c r="U36" s="242">
        <v>78125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0.74356999999999995</v>
      </c>
      <c r="W13" s="364">
        <v>6.4000000000000003E-3</v>
      </c>
      <c r="X13" s="364">
        <v>0.23624000000000003</v>
      </c>
      <c r="Y13" s="364">
        <v>1.379E-2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939819281</v>
      </c>
      <c r="O21" s="388"/>
      <c r="P21" s="157">
        <v>13210389</v>
      </c>
      <c r="Q21" s="136"/>
      <c r="R21" s="153">
        <v>5974551</v>
      </c>
      <c r="S21" s="153">
        <v>3344986</v>
      </c>
      <c r="T21" s="153">
        <v>3890852</v>
      </c>
      <c r="U21" s="136"/>
      <c r="V21" s="150">
        <v>3531243</v>
      </c>
      <c r="W21" s="150">
        <v>6297</v>
      </c>
      <c r="X21" s="150">
        <v>338113</v>
      </c>
      <c r="Y21" s="150">
        <v>15199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1367000</v>
      </c>
      <c r="O22" s="388"/>
      <c r="P22" s="157">
        <v>19430</v>
      </c>
      <c r="Q22" s="136"/>
      <c r="R22" s="153">
        <v>8906</v>
      </c>
      <c r="S22" s="153">
        <v>4865</v>
      </c>
      <c r="T22" s="153">
        <v>5659</v>
      </c>
      <c r="U22" s="136"/>
      <c r="V22" s="150">
        <v>5387</v>
      </c>
      <c r="W22" s="150">
        <v>0</v>
      </c>
      <c r="X22" s="150">
        <v>184</v>
      </c>
      <c r="Y22" s="150">
        <v>88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8463754</v>
      </c>
      <c r="O23" s="388"/>
      <c r="P23" s="157">
        <v>119102</v>
      </c>
      <c r="Q23" s="136"/>
      <c r="R23" s="153">
        <v>53938</v>
      </c>
      <c r="S23" s="153">
        <v>30124</v>
      </c>
      <c r="T23" s="153">
        <v>35040</v>
      </c>
      <c r="U23" s="136"/>
      <c r="V23" s="150">
        <v>29663</v>
      </c>
      <c r="W23" s="150">
        <v>0</v>
      </c>
      <c r="X23" s="150">
        <v>5377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264625</v>
      </c>
      <c r="O24" s="388"/>
      <c r="P24" s="157">
        <v>3704</v>
      </c>
      <c r="Q24" s="136"/>
      <c r="R24" s="153">
        <v>1666</v>
      </c>
      <c r="S24" s="153">
        <v>942</v>
      </c>
      <c r="T24" s="153">
        <v>1096</v>
      </c>
      <c r="U24" s="136"/>
      <c r="V24" s="150">
        <v>1082</v>
      </c>
      <c r="W24" s="150">
        <v>0</v>
      </c>
      <c r="X24" s="150">
        <v>13</v>
      </c>
      <c r="Y24" s="150">
        <v>1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949914660</v>
      </c>
      <c r="O25" s="388"/>
      <c r="P25" s="157">
        <v>13352625</v>
      </c>
      <c r="Q25" s="136"/>
      <c r="R25" s="153">
        <v>6039061</v>
      </c>
      <c r="S25" s="153">
        <v>3380917</v>
      </c>
      <c r="T25" s="153">
        <v>3932647</v>
      </c>
      <c r="U25" s="136"/>
      <c r="V25" s="153">
        <v>3567375</v>
      </c>
      <c r="W25" s="153">
        <v>6297</v>
      </c>
      <c r="X25" s="153">
        <v>343687</v>
      </c>
      <c r="Y25" s="153">
        <v>15288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14199962</v>
      </c>
      <c r="O27" s="388"/>
      <c r="P27" s="157">
        <v>495844</v>
      </c>
      <c r="Q27" s="136"/>
      <c r="R27" s="153">
        <v>88810</v>
      </c>
      <c r="S27" s="153">
        <v>50540</v>
      </c>
      <c r="T27" s="153">
        <v>356494</v>
      </c>
      <c r="U27" s="136"/>
      <c r="V27" s="153">
        <v>265078</v>
      </c>
      <c r="W27" s="153">
        <v>2282</v>
      </c>
      <c r="X27" s="153">
        <v>84218</v>
      </c>
      <c r="Y27" s="153">
        <v>4916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48000</v>
      </c>
      <c r="O28" s="390"/>
      <c r="P28" s="157">
        <v>1528</v>
      </c>
      <c r="Q28" s="136"/>
      <c r="R28" s="153">
        <v>152</v>
      </c>
      <c r="S28" s="153">
        <v>171</v>
      </c>
      <c r="T28" s="153">
        <v>1205</v>
      </c>
      <c r="U28" s="136"/>
      <c r="V28" s="153">
        <v>896</v>
      </c>
      <c r="W28" s="153">
        <v>8</v>
      </c>
      <c r="X28" s="153">
        <v>285</v>
      </c>
      <c r="Y28" s="153">
        <v>17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14247962</v>
      </c>
      <c r="O31" s="388"/>
      <c r="P31" s="157">
        <v>497372</v>
      </c>
      <c r="Q31" s="136"/>
      <c r="R31" s="153">
        <v>88962</v>
      </c>
      <c r="S31" s="153">
        <v>50711</v>
      </c>
      <c r="T31" s="153">
        <v>357699</v>
      </c>
      <c r="U31" s="136"/>
      <c r="V31" s="153">
        <v>265974</v>
      </c>
      <c r="W31" s="153">
        <v>2290</v>
      </c>
      <c r="X31" s="153">
        <v>84503</v>
      </c>
      <c r="Y31" s="153">
        <v>4933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2272525</v>
      </c>
      <c r="O33" s="388"/>
      <c r="P33" s="157">
        <v>111694</v>
      </c>
      <c r="Q33" s="136"/>
      <c r="R33" s="153">
        <v>13680</v>
      </c>
      <c r="S33" s="153">
        <v>8088</v>
      </c>
      <c r="T33" s="153">
        <v>89926</v>
      </c>
      <c r="U33" s="136"/>
      <c r="V33" s="153">
        <v>66866</v>
      </c>
      <c r="W33" s="153">
        <v>576</v>
      </c>
      <c r="X33" s="153">
        <v>21244</v>
      </c>
      <c r="Y33" s="153">
        <v>1240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2272525</v>
      </c>
      <c r="O35" s="388"/>
      <c r="P35" s="157">
        <v>111694</v>
      </c>
      <c r="Q35" s="136"/>
      <c r="R35" s="153">
        <v>13680</v>
      </c>
      <c r="S35" s="153">
        <v>8088</v>
      </c>
      <c r="T35" s="153">
        <v>89926</v>
      </c>
      <c r="U35" s="136"/>
      <c r="V35" s="153">
        <v>66866</v>
      </c>
      <c r="W35" s="153">
        <v>576</v>
      </c>
      <c r="X35" s="153">
        <v>21244</v>
      </c>
      <c r="Y35" s="153">
        <v>1240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110716</v>
      </c>
      <c r="Q39" s="136"/>
      <c r="R39" s="153">
        <v>50917</v>
      </c>
      <c r="S39" s="153">
        <v>27543</v>
      </c>
      <c r="T39" s="153">
        <v>32256</v>
      </c>
      <c r="U39" s="136"/>
      <c r="V39" s="150">
        <v>29407</v>
      </c>
      <c r="W39" s="150">
        <v>0</v>
      </c>
      <c r="X39" s="150">
        <v>2849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14072407</v>
      </c>
      <c r="Q41" s="136"/>
      <c r="R41" s="157">
        <v>6192620</v>
      </c>
      <c r="S41" s="157">
        <v>3467259</v>
      </c>
      <c r="T41" s="157">
        <v>4412528</v>
      </c>
      <c r="U41" s="136"/>
      <c r="V41" s="157">
        <v>3929622</v>
      </c>
      <c r="W41" s="157">
        <v>9163</v>
      </c>
      <c r="X41" s="157">
        <v>452283</v>
      </c>
      <c r="Y41" s="157">
        <v>21461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667317</v>
      </c>
      <c r="Q42" s="136"/>
      <c r="R42" s="153">
        <v>666102</v>
      </c>
      <c r="S42" s="153">
        <v>243</v>
      </c>
      <c r="T42" s="153">
        <v>972</v>
      </c>
      <c r="U42" s="136"/>
      <c r="V42" s="150">
        <v>723</v>
      </c>
      <c r="W42" s="150">
        <v>6</v>
      </c>
      <c r="X42" s="150">
        <v>230</v>
      </c>
      <c r="Y42" s="150">
        <v>13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966435147</v>
      </c>
      <c r="O43" s="388"/>
      <c r="P43" s="157">
        <v>14739724</v>
      </c>
      <c r="Q43" s="136"/>
      <c r="R43" s="157">
        <v>6858722</v>
      </c>
      <c r="S43" s="157">
        <v>3467502</v>
      </c>
      <c r="T43" s="157">
        <v>4413500</v>
      </c>
      <c r="U43" s="136"/>
      <c r="V43" s="157">
        <v>3930345</v>
      </c>
      <c r="W43" s="157">
        <v>9169</v>
      </c>
      <c r="X43" s="157">
        <v>452513</v>
      </c>
      <c r="Y43" s="157">
        <v>21474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680000</v>
      </c>
      <c r="O53" s="388"/>
      <c r="P53" s="157">
        <v>7929</v>
      </c>
      <c r="Q53" s="136"/>
      <c r="R53" s="153">
        <v>4337</v>
      </c>
      <c r="S53" s="153">
        <v>2420</v>
      </c>
      <c r="T53" s="153">
        <v>1172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647000</v>
      </c>
      <c r="O54" s="388"/>
      <c r="P54" s="157">
        <v>8722</v>
      </c>
      <c r="Q54" s="136"/>
      <c r="R54" s="153">
        <v>3740</v>
      </c>
      <c r="S54" s="153">
        <v>2303</v>
      </c>
      <c r="T54" s="153">
        <v>2679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1327000</v>
      </c>
      <c r="O55" s="388"/>
      <c r="P55" s="157">
        <v>16651</v>
      </c>
      <c r="Q55" s="136"/>
      <c r="R55" s="153">
        <v>8077</v>
      </c>
      <c r="S55" s="153">
        <v>4723</v>
      </c>
      <c r="T55" s="153">
        <v>3851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4181200</v>
      </c>
      <c r="O57" s="388"/>
      <c r="P57" s="157">
        <v>46329</v>
      </c>
      <c r="Q57" s="136"/>
      <c r="R57" s="153">
        <v>26347</v>
      </c>
      <c r="S57" s="153">
        <v>14881</v>
      </c>
      <c r="T57" s="153">
        <v>5101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4181200</v>
      </c>
      <c r="O61" s="388"/>
      <c r="P61" s="157">
        <v>46329</v>
      </c>
      <c r="Q61" s="136"/>
      <c r="R61" s="153">
        <v>26347</v>
      </c>
      <c r="S61" s="153">
        <v>14881</v>
      </c>
      <c r="T61" s="153">
        <v>5101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181315</v>
      </c>
      <c r="O63" s="388"/>
      <c r="P63" s="157">
        <v>8899</v>
      </c>
      <c r="Q63" s="136"/>
      <c r="R63" s="153">
        <v>1079</v>
      </c>
      <c r="S63" s="153">
        <v>645</v>
      </c>
      <c r="T63" s="153">
        <v>7175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181315</v>
      </c>
      <c r="O65" s="388"/>
      <c r="P65" s="157">
        <v>8899</v>
      </c>
      <c r="Q65" s="136"/>
      <c r="R65" s="153">
        <v>1079</v>
      </c>
      <c r="S65" s="153">
        <v>645</v>
      </c>
      <c r="T65" s="153">
        <v>7175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71879</v>
      </c>
      <c r="Q71" s="136"/>
      <c r="R71" s="157">
        <v>35503</v>
      </c>
      <c r="S71" s="157">
        <v>20249</v>
      </c>
      <c r="T71" s="157">
        <v>16127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6246</v>
      </c>
      <c r="Q72" s="136"/>
      <c r="R72" s="153">
        <v>5913</v>
      </c>
      <c r="S72" s="153">
        <v>333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5689515</v>
      </c>
      <c r="O73" s="388"/>
      <c r="P73" s="157">
        <v>78125</v>
      </c>
      <c r="Q73" s="136"/>
      <c r="R73" s="157">
        <v>41416</v>
      </c>
      <c r="S73" s="157">
        <v>20582</v>
      </c>
      <c r="T73" s="157">
        <v>16127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2647</v>
      </c>
      <c r="O19" s="336">
        <v>1368</v>
      </c>
      <c r="P19" s="336">
        <v>3713</v>
      </c>
      <c r="Q19" s="404"/>
      <c r="R19" s="124">
        <v>7728</v>
      </c>
      <c r="S19" s="336">
        <v>1347</v>
      </c>
      <c r="T19" s="242">
        <v>9075</v>
      </c>
      <c r="U19" s="404"/>
      <c r="V19" s="336">
        <v>7572</v>
      </c>
      <c r="W19" s="336">
        <v>1503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1124</v>
      </c>
      <c r="O20" s="336">
        <v>363</v>
      </c>
      <c r="P20" s="336">
        <v>2561</v>
      </c>
      <c r="Q20" s="404"/>
      <c r="R20" s="124">
        <v>4048</v>
      </c>
      <c r="S20" s="336">
        <v>329</v>
      </c>
      <c r="T20" s="242">
        <v>4377</v>
      </c>
      <c r="U20" s="404"/>
      <c r="V20" s="336">
        <v>3982</v>
      </c>
      <c r="W20" s="336">
        <v>395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27413</v>
      </c>
      <c r="O24" s="336">
        <v>15570</v>
      </c>
      <c r="P24" s="336">
        <v>0</v>
      </c>
      <c r="Q24" s="404"/>
      <c r="R24" s="124">
        <v>42983</v>
      </c>
      <c r="S24" s="336">
        <v>1774</v>
      </c>
      <c r="T24" s="242">
        <v>44757</v>
      </c>
      <c r="U24" s="404"/>
      <c r="V24" s="336">
        <v>28507</v>
      </c>
      <c r="W24" s="336">
        <v>16250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6560</v>
      </c>
      <c r="O28" s="336">
        <v>2303</v>
      </c>
      <c r="P28" s="336">
        <v>2678</v>
      </c>
      <c r="Q28" s="404"/>
      <c r="R28" s="124">
        <v>11541</v>
      </c>
      <c r="S28" s="336">
        <v>0</v>
      </c>
      <c r="T28" s="242">
        <v>11541</v>
      </c>
      <c r="U28" s="404"/>
      <c r="V28" s="336">
        <v>6560</v>
      </c>
      <c r="W28" s="336">
        <v>2303</v>
      </c>
      <c r="X28" s="336">
        <v>2678</v>
      </c>
      <c r="Y28" s="404"/>
      <c r="Z28" s="336">
        <v>2580</v>
      </c>
      <c r="AA28" s="336">
        <v>2</v>
      </c>
      <c r="AB28" s="336">
        <v>90</v>
      </c>
      <c r="AC28" s="336">
        <v>6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3672</v>
      </c>
      <c r="O31" s="336">
        <v>978</v>
      </c>
      <c r="P31" s="336">
        <v>7175</v>
      </c>
      <c r="Q31" s="404"/>
      <c r="R31" s="124">
        <v>11825</v>
      </c>
      <c r="S31" s="336">
        <v>0</v>
      </c>
      <c r="T31" s="242">
        <v>11825</v>
      </c>
      <c r="U31" s="404"/>
      <c r="V31" s="336">
        <v>10847</v>
      </c>
      <c r="W31" s="336">
        <v>978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41416</v>
      </c>
      <c r="O36" s="242">
        <v>20582</v>
      </c>
      <c r="P36" s="242">
        <v>16127</v>
      </c>
      <c r="Q36" s="404"/>
      <c r="R36" s="242">
        <v>78125</v>
      </c>
      <c r="S36" s="242">
        <v>3450</v>
      </c>
      <c r="T36" s="242">
        <v>81575</v>
      </c>
      <c r="U36" s="404"/>
      <c r="V36" s="242">
        <v>57468</v>
      </c>
      <c r="W36" s="242">
        <v>21429</v>
      </c>
      <c r="X36" s="242">
        <v>2678</v>
      </c>
      <c r="Y36" s="404"/>
      <c r="Z36" s="242">
        <v>2580</v>
      </c>
      <c r="AA36" s="242">
        <v>2</v>
      </c>
      <c r="AB36" s="242">
        <v>90</v>
      </c>
      <c r="AC36" s="242">
        <v>6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92812</v>
      </c>
      <c r="P15" s="150">
        <v>0</v>
      </c>
      <c r="Q15" s="150">
        <v>34456</v>
      </c>
      <c r="R15" s="150">
        <v>0</v>
      </c>
      <c r="S15" s="150">
        <v>0</v>
      </c>
      <c r="T15" s="150">
        <v>55200</v>
      </c>
      <c r="U15" s="153">
        <v>182468</v>
      </c>
      <c r="V15" s="136"/>
      <c r="W15" s="150">
        <v>0</v>
      </c>
      <c r="X15" s="150">
        <v>19157</v>
      </c>
      <c r="Y15" s="150">
        <v>-201625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392286</v>
      </c>
      <c r="P16" s="150">
        <v>1623</v>
      </c>
      <c r="Q16" s="150">
        <v>138001</v>
      </c>
      <c r="R16" s="150">
        <v>0</v>
      </c>
      <c r="S16" s="150">
        <v>19182</v>
      </c>
      <c r="T16" s="150">
        <v>0</v>
      </c>
      <c r="U16" s="153">
        <v>551092</v>
      </c>
      <c r="V16" s="136"/>
      <c r="W16" s="150">
        <v>52523</v>
      </c>
      <c r="X16" s="150">
        <v>321526</v>
      </c>
      <c r="Y16" s="150">
        <v>-817421</v>
      </c>
      <c r="Z16" s="157">
        <v>107720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30413</v>
      </c>
      <c r="R17" s="150">
        <v>0</v>
      </c>
      <c r="S17" s="150">
        <v>380</v>
      </c>
      <c r="T17" s="150">
        <v>0</v>
      </c>
      <c r="U17" s="153">
        <v>30793</v>
      </c>
      <c r="V17" s="136"/>
      <c r="W17" s="150">
        <v>0</v>
      </c>
      <c r="X17" s="150">
        <v>4332</v>
      </c>
      <c r="Y17" s="150">
        <v>-35125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485098</v>
      </c>
      <c r="P19" s="153">
        <v>1623</v>
      </c>
      <c r="Q19" s="153">
        <v>202870</v>
      </c>
      <c r="R19" s="153">
        <v>0</v>
      </c>
      <c r="S19" s="153">
        <v>19562</v>
      </c>
      <c r="T19" s="153">
        <v>55200</v>
      </c>
      <c r="U19" s="153">
        <v>764353</v>
      </c>
      <c r="V19" s="136"/>
      <c r="W19" s="153">
        <v>52523</v>
      </c>
      <c r="X19" s="153">
        <v>345015</v>
      </c>
      <c r="Y19" s="153">
        <v>-1054171</v>
      </c>
      <c r="Z19" s="157">
        <v>107720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144151</v>
      </c>
      <c r="P21" s="150">
        <v>0</v>
      </c>
      <c r="Q21" s="150">
        <v>290082</v>
      </c>
      <c r="R21" s="150">
        <v>3550</v>
      </c>
      <c r="S21" s="150">
        <v>717</v>
      </c>
      <c r="T21" s="150">
        <v>3000</v>
      </c>
      <c r="U21" s="153">
        <v>441500</v>
      </c>
      <c r="V21" s="136"/>
      <c r="W21" s="150">
        <v>0</v>
      </c>
      <c r="X21" s="150">
        <v>140406</v>
      </c>
      <c r="Y21" s="150">
        <v>74608</v>
      </c>
      <c r="Z21" s="157">
        <v>656514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2950</v>
      </c>
      <c r="P22" s="150">
        <v>0</v>
      </c>
      <c r="Q22" s="150">
        <v>11787</v>
      </c>
      <c r="R22" s="150">
        <v>1171160</v>
      </c>
      <c r="S22" s="150">
        <v>754</v>
      </c>
      <c r="T22" s="150">
        <v>0</v>
      </c>
      <c r="U22" s="153">
        <v>1186651</v>
      </c>
      <c r="V22" s="136"/>
      <c r="W22" s="150">
        <v>0</v>
      </c>
      <c r="X22" s="150">
        <v>360730</v>
      </c>
      <c r="Y22" s="150">
        <v>162586</v>
      </c>
      <c r="Z22" s="157">
        <v>1709967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3325</v>
      </c>
      <c r="P23" s="150">
        <v>0</v>
      </c>
      <c r="Q23" s="150">
        <v>0</v>
      </c>
      <c r="R23" s="150">
        <v>0</v>
      </c>
      <c r="S23" s="150">
        <v>0</v>
      </c>
      <c r="T23" s="150">
        <v>45986</v>
      </c>
      <c r="U23" s="153">
        <v>49311</v>
      </c>
      <c r="V23" s="136"/>
      <c r="W23" s="150">
        <v>0</v>
      </c>
      <c r="X23" s="150">
        <v>0</v>
      </c>
      <c r="Y23" s="150">
        <v>5181</v>
      </c>
      <c r="Z23" s="157">
        <v>54492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88083</v>
      </c>
      <c r="P24" s="150">
        <v>0</v>
      </c>
      <c r="Q24" s="150">
        <v>60392</v>
      </c>
      <c r="R24" s="150">
        <v>34606</v>
      </c>
      <c r="S24" s="150">
        <v>0</v>
      </c>
      <c r="T24" s="150">
        <v>15089</v>
      </c>
      <c r="U24" s="153">
        <v>198170</v>
      </c>
      <c r="V24" s="136"/>
      <c r="W24" s="150">
        <v>0</v>
      </c>
      <c r="X24" s="150">
        <v>75322</v>
      </c>
      <c r="Y24" s="150">
        <v>55036</v>
      </c>
      <c r="Z24" s="157">
        <v>328528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21</v>
      </c>
      <c r="R25" s="150">
        <v>0</v>
      </c>
      <c r="S25" s="150">
        <v>0</v>
      </c>
      <c r="T25" s="150">
        <v>0</v>
      </c>
      <c r="U25" s="153">
        <v>21</v>
      </c>
      <c r="V25" s="136"/>
      <c r="W25" s="150">
        <v>0</v>
      </c>
      <c r="X25" s="150">
        <v>2629</v>
      </c>
      <c r="Y25" s="150">
        <v>278</v>
      </c>
      <c r="Z25" s="157">
        <v>2928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238509</v>
      </c>
      <c r="P27" s="153">
        <v>0</v>
      </c>
      <c r="Q27" s="153">
        <v>362282</v>
      </c>
      <c r="R27" s="153">
        <v>1209316</v>
      </c>
      <c r="S27" s="153">
        <v>1471</v>
      </c>
      <c r="T27" s="153">
        <v>64075</v>
      </c>
      <c r="U27" s="153">
        <v>1875653</v>
      </c>
      <c r="V27" s="136"/>
      <c r="W27" s="153">
        <v>0</v>
      </c>
      <c r="X27" s="153">
        <v>579087</v>
      </c>
      <c r="Y27" s="153">
        <v>297689</v>
      </c>
      <c r="Z27" s="157">
        <v>2752429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870054</v>
      </c>
      <c r="P29" s="150">
        <v>0</v>
      </c>
      <c r="Q29" s="150">
        <v>2284500</v>
      </c>
      <c r="R29" s="150">
        <v>0</v>
      </c>
      <c r="S29" s="150">
        <v>691294</v>
      </c>
      <c r="T29" s="150">
        <v>0</v>
      </c>
      <c r="U29" s="153">
        <v>3845848</v>
      </c>
      <c r="V29" s="136"/>
      <c r="W29" s="150">
        <v>0</v>
      </c>
      <c r="X29" s="150">
        <v>427761</v>
      </c>
      <c r="Y29" s="150">
        <v>89314</v>
      </c>
      <c r="Z29" s="157">
        <v>4362923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179323</v>
      </c>
      <c r="P30" s="150">
        <v>0</v>
      </c>
      <c r="Q30" s="150">
        <v>572934</v>
      </c>
      <c r="R30" s="150">
        <v>0</v>
      </c>
      <c r="S30" s="150">
        <v>286960</v>
      </c>
      <c r="T30" s="150">
        <v>0</v>
      </c>
      <c r="U30" s="153">
        <v>1039217</v>
      </c>
      <c r="V30" s="136"/>
      <c r="W30" s="150">
        <v>0</v>
      </c>
      <c r="X30" s="150">
        <v>0</v>
      </c>
      <c r="Y30" s="150">
        <v>415525</v>
      </c>
      <c r="Z30" s="157">
        <v>1454742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49</v>
      </c>
      <c r="P33" s="150">
        <v>0</v>
      </c>
      <c r="Q33" s="150">
        <v>31503</v>
      </c>
      <c r="R33" s="150">
        <v>0</v>
      </c>
      <c r="S33" s="150">
        <v>0</v>
      </c>
      <c r="T33" s="150">
        <v>0</v>
      </c>
      <c r="U33" s="153">
        <v>31552</v>
      </c>
      <c r="V33" s="136"/>
      <c r="W33" s="150">
        <v>0</v>
      </c>
      <c r="X33" s="150">
        <v>0</v>
      </c>
      <c r="Y33" s="150">
        <v>3437</v>
      </c>
      <c r="Z33" s="157">
        <v>34989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1049426</v>
      </c>
      <c r="P36" s="153">
        <v>0</v>
      </c>
      <c r="Q36" s="153">
        <v>2888937</v>
      </c>
      <c r="R36" s="153">
        <v>0</v>
      </c>
      <c r="S36" s="153">
        <v>978254</v>
      </c>
      <c r="T36" s="153">
        <v>0</v>
      </c>
      <c r="U36" s="153">
        <v>4916617</v>
      </c>
      <c r="V36" s="136"/>
      <c r="W36" s="153">
        <v>0</v>
      </c>
      <c r="X36" s="153">
        <v>427761</v>
      </c>
      <c r="Y36" s="153">
        <v>508276</v>
      </c>
      <c r="Z36" s="157">
        <v>5852654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850</v>
      </c>
      <c r="P40" s="150">
        <v>0</v>
      </c>
      <c r="Q40" s="150">
        <v>76134</v>
      </c>
      <c r="R40" s="150">
        <v>0</v>
      </c>
      <c r="S40" s="150">
        <v>2065</v>
      </c>
      <c r="T40" s="150">
        <v>0</v>
      </c>
      <c r="U40" s="153">
        <v>79049</v>
      </c>
      <c r="V40" s="136"/>
      <c r="W40" s="150">
        <v>0</v>
      </c>
      <c r="X40" s="150">
        <v>30770</v>
      </c>
      <c r="Y40" s="150">
        <v>11925</v>
      </c>
      <c r="Z40" s="157">
        <v>121744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35149</v>
      </c>
      <c r="P41" s="150">
        <v>0</v>
      </c>
      <c r="Q41" s="150">
        <v>14327</v>
      </c>
      <c r="R41" s="150">
        <v>145257</v>
      </c>
      <c r="S41" s="150">
        <v>0</v>
      </c>
      <c r="T41" s="150">
        <v>0</v>
      </c>
      <c r="U41" s="153">
        <v>194733</v>
      </c>
      <c r="V41" s="136"/>
      <c r="W41" s="150">
        <v>0</v>
      </c>
      <c r="X41" s="150">
        <v>11583</v>
      </c>
      <c r="Y41" s="150">
        <v>30755</v>
      </c>
      <c r="Z41" s="157">
        <v>237071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32042</v>
      </c>
      <c r="P42" s="150">
        <v>0</v>
      </c>
      <c r="Q42" s="150">
        <v>97226</v>
      </c>
      <c r="R42" s="150">
        <v>61545</v>
      </c>
      <c r="S42" s="150">
        <v>13612</v>
      </c>
      <c r="T42" s="150">
        <v>150</v>
      </c>
      <c r="U42" s="153">
        <v>204575</v>
      </c>
      <c r="V42" s="136"/>
      <c r="W42" s="150">
        <v>0</v>
      </c>
      <c r="X42" s="150">
        <v>212169</v>
      </c>
      <c r="Y42" s="150">
        <v>55742</v>
      </c>
      <c r="Z42" s="157">
        <v>472486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4013</v>
      </c>
      <c r="P43" s="150">
        <v>0</v>
      </c>
      <c r="Q43" s="150">
        <v>102960</v>
      </c>
      <c r="R43" s="150">
        <v>61332</v>
      </c>
      <c r="S43" s="150">
        <v>0</v>
      </c>
      <c r="T43" s="150">
        <v>0</v>
      </c>
      <c r="U43" s="153">
        <v>168305</v>
      </c>
      <c r="V43" s="136"/>
      <c r="W43" s="150">
        <v>0</v>
      </c>
      <c r="X43" s="150">
        <v>7315</v>
      </c>
      <c r="Y43" s="150">
        <v>22234</v>
      </c>
      <c r="Z43" s="157">
        <v>197854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72054</v>
      </c>
      <c r="P45" s="153">
        <v>0</v>
      </c>
      <c r="Q45" s="153">
        <v>290647</v>
      </c>
      <c r="R45" s="153">
        <v>268134</v>
      </c>
      <c r="S45" s="153">
        <v>15677</v>
      </c>
      <c r="T45" s="153">
        <v>150</v>
      </c>
      <c r="U45" s="153">
        <v>646662</v>
      </c>
      <c r="V45" s="136"/>
      <c r="W45" s="153">
        <v>0</v>
      </c>
      <c r="X45" s="153">
        <v>261837</v>
      </c>
      <c r="Y45" s="153">
        <v>120656</v>
      </c>
      <c r="Z45" s="157">
        <v>1029155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1205</v>
      </c>
      <c r="P50" s="150">
        <v>0</v>
      </c>
      <c r="Q50" s="150">
        <v>5028</v>
      </c>
      <c r="R50" s="150">
        <v>35325</v>
      </c>
      <c r="S50" s="150">
        <v>0</v>
      </c>
      <c r="T50" s="150">
        <v>150</v>
      </c>
      <c r="U50" s="153">
        <v>41708</v>
      </c>
      <c r="V50" s="136"/>
      <c r="W50" s="150">
        <v>0</v>
      </c>
      <c r="X50" s="150">
        <v>0</v>
      </c>
      <c r="Y50" s="150">
        <v>4382</v>
      </c>
      <c r="Z50" s="157">
        <v>46090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1205</v>
      </c>
      <c r="P52" s="153">
        <v>0</v>
      </c>
      <c r="Q52" s="153">
        <v>5028</v>
      </c>
      <c r="R52" s="153">
        <v>35325</v>
      </c>
      <c r="S52" s="153">
        <v>0</v>
      </c>
      <c r="T52" s="153">
        <v>150</v>
      </c>
      <c r="U52" s="153">
        <v>41708</v>
      </c>
      <c r="V52" s="136"/>
      <c r="W52" s="153">
        <v>0</v>
      </c>
      <c r="X52" s="153">
        <v>0</v>
      </c>
      <c r="Y52" s="153">
        <v>4382</v>
      </c>
      <c r="Z52" s="157">
        <v>46090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15256</v>
      </c>
      <c r="P63" s="150">
        <v>0</v>
      </c>
      <c r="Q63" s="150">
        <v>45125</v>
      </c>
      <c r="R63" s="150">
        <v>33766</v>
      </c>
      <c r="S63" s="150">
        <v>309</v>
      </c>
      <c r="T63" s="150">
        <v>1403</v>
      </c>
      <c r="U63" s="153">
        <v>95859</v>
      </c>
      <c r="V63" s="136"/>
      <c r="W63" s="150">
        <v>0</v>
      </c>
      <c r="X63" s="150">
        <v>1100</v>
      </c>
      <c r="Y63" s="150">
        <v>15565</v>
      </c>
      <c r="Z63" s="157">
        <v>112524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42873</v>
      </c>
      <c r="P64" s="150">
        <v>0</v>
      </c>
      <c r="Q64" s="150">
        <v>30436</v>
      </c>
      <c r="R64" s="150">
        <v>0</v>
      </c>
      <c r="S64" s="150">
        <v>776</v>
      </c>
      <c r="T64" s="150">
        <v>6679</v>
      </c>
      <c r="U64" s="153">
        <v>80764</v>
      </c>
      <c r="V64" s="136"/>
      <c r="W64" s="150">
        <v>0</v>
      </c>
      <c r="X64" s="150">
        <v>2761</v>
      </c>
      <c r="Y64" s="150">
        <v>8776</v>
      </c>
      <c r="Z64" s="157">
        <v>92301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62046</v>
      </c>
      <c r="P65" s="150">
        <v>0</v>
      </c>
      <c r="Q65" s="150">
        <v>95338</v>
      </c>
      <c r="R65" s="150">
        <v>6753</v>
      </c>
      <c r="S65" s="150">
        <v>326</v>
      </c>
      <c r="T65" s="150">
        <v>0</v>
      </c>
      <c r="U65" s="153">
        <v>164463</v>
      </c>
      <c r="V65" s="136"/>
      <c r="W65" s="150">
        <v>0</v>
      </c>
      <c r="X65" s="150">
        <v>36663</v>
      </c>
      <c r="Y65" s="150">
        <v>21133</v>
      </c>
      <c r="Z65" s="157">
        <v>222259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120175</v>
      </c>
      <c r="P69" s="153">
        <v>0</v>
      </c>
      <c r="Q69" s="153">
        <v>170899</v>
      </c>
      <c r="R69" s="153">
        <v>40519</v>
      </c>
      <c r="S69" s="153">
        <v>1411</v>
      </c>
      <c r="T69" s="153">
        <v>8082</v>
      </c>
      <c r="U69" s="153">
        <v>341086</v>
      </c>
      <c r="V69" s="136"/>
      <c r="W69" s="153">
        <v>0</v>
      </c>
      <c r="X69" s="153">
        <v>40524</v>
      </c>
      <c r="Y69" s="153">
        <v>45474</v>
      </c>
      <c r="Z69" s="157">
        <v>427084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12065</v>
      </c>
      <c r="P71" s="150">
        <v>0</v>
      </c>
      <c r="Q71" s="150">
        <v>56017</v>
      </c>
      <c r="R71" s="150">
        <v>0</v>
      </c>
      <c r="S71" s="150">
        <v>0</v>
      </c>
      <c r="T71" s="150">
        <v>0</v>
      </c>
      <c r="U71" s="153">
        <v>68082</v>
      </c>
      <c r="V71" s="136"/>
      <c r="W71" s="150">
        <v>0</v>
      </c>
      <c r="X71" s="150">
        <v>35006</v>
      </c>
      <c r="Y71" s="150">
        <v>77677</v>
      </c>
      <c r="Z71" s="157">
        <v>180765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173</v>
      </c>
      <c r="R74" s="150">
        <v>0</v>
      </c>
      <c r="S74" s="150">
        <v>0</v>
      </c>
      <c r="T74" s="150">
        <v>0</v>
      </c>
      <c r="U74" s="153">
        <v>173</v>
      </c>
      <c r="V74" s="136"/>
      <c r="W74" s="150">
        <v>0</v>
      </c>
      <c r="X74" s="150">
        <v>0</v>
      </c>
      <c r="Y74" s="150">
        <v>17</v>
      </c>
      <c r="Z74" s="157">
        <v>190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29</v>
      </c>
      <c r="Q75" s="432"/>
      <c r="R75" s="433"/>
      <c r="S75" s="433"/>
      <c r="T75" s="431"/>
      <c r="U75" s="153">
        <v>29</v>
      </c>
      <c r="V75" s="136"/>
      <c r="W75" s="150">
        <v>791</v>
      </c>
      <c r="X75" s="432"/>
      <c r="Y75" s="431"/>
      <c r="Z75" s="157">
        <v>820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12065</v>
      </c>
      <c r="P77" s="153">
        <v>29</v>
      </c>
      <c r="Q77" s="153">
        <v>56190</v>
      </c>
      <c r="R77" s="153">
        <v>0</v>
      </c>
      <c r="S77" s="153">
        <v>0</v>
      </c>
      <c r="T77" s="153">
        <v>0</v>
      </c>
      <c r="U77" s="153">
        <v>68284</v>
      </c>
      <c r="V77" s="136"/>
      <c r="W77" s="153">
        <v>791</v>
      </c>
      <c r="X77" s="153">
        <v>35006</v>
      </c>
      <c r="Y77" s="153">
        <v>77694</v>
      </c>
      <c r="Z77" s="157">
        <v>181775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1978532</v>
      </c>
      <c r="P83" s="157">
        <v>1652</v>
      </c>
      <c r="Q83" s="157">
        <v>3976853</v>
      </c>
      <c r="R83" s="157">
        <v>1553294</v>
      </c>
      <c r="S83" s="157">
        <v>1016375</v>
      </c>
      <c r="T83" s="157">
        <v>127657</v>
      </c>
      <c r="U83" s="157">
        <v>8654363</v>
      </c>
      <c r="V83" s="136"/>
      <c r="W83" s="157">
        <v>53314</v>
      </c>
      <c r="X83" s="157">
        <v>1689230</v>
      </c>
      <c r="Y83" s="157">
        <v>0</v>
      </c>
      <c r="Z83" s="157">
        <v>10396907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1722219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256313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1978532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9853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121744</v>
      </c>
      <c r="W61" s="442">
        <v>1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121744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7100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7100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50034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1411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50034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57134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547987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1026236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1574223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1631357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1349166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352396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352396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1701562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-3368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1631357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1701562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-73573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70205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1464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3368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73573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-73573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2706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246410</v>
      </c>
      <c r="P19" s="150">
        <v>14631</v>
      </c>
      <c r="Q19" s="150">
        <v>7100</v>
      </c>
      <c r="R19" s="150">
        <v>0</v>
      </c>
      <c r="S19" s="150">
        <v>0</v>
      </c>
      <c r="T19" s="150">
        <v>3057</v>
      </c>
      <c r="U19" s="136"/>
      <c r="V19" s="150">
        <v>32229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84520</v>
      </c>
      <c r="P22" s="150">
        <v>216590</v>
      </c>
      <c r="Q22" s="150">
        <v>0</v>
      </c>
      <c r="R22" s="150">
        <v>0</v>
      </c>
      <c r="S22" s="150">
        <v>0</v>
      </c>
      <c r="T22" s="150">
        <v>41233</v>
      </c>
      <c r="U22" s="136"/>
      <c r="V22" s="150">
        <v>401673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3850</v>
      </c>
      <c r="P25" s="150">
        <v>322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4172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216912</v>
      </c>
      <c r="P28" s="153">
        <v>216912</v>
      </c>
      <c r="Q28" s="153">
        <v>0</v>
      </c>
      <c r="R28" s="153">
        <v>0</v>
      </c>
      <c r="S28" s="153">
        <v>0</v>
      </c>
      <c r="T28" s="153">
        <v>41233</v>
      </c>
      <c r="U28" s="136"/>
      <c r="V28" s="153">
        <v>405845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52191</v>
      </c>
      <c r="P30" s="150">
        <v>594660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646851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52191</v>
      </c>
      <c r="P37" s="153">
        <v>594660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646851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11000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106640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15154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1100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1034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118740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16188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1736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1736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1736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1736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1100</v>
      </c>
      <c r="P64" s="150">
        <v>111412</v>
      </c>
      <c r="Q64" s="150">
        <v>0</v>
      </c>
      <c r="R64" s="150">
        <v>0</v>
      </c>
      <c r="S64" s="150">
        <v>0</v>
      </c>
      <c r="T64" s="150">
        <v>5744</v>
      </c>
      <c r="U64" s="136"/>
      <c r="V64" s="150">
        <v>118181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19848</v>
      </c>
      <c r="P66" s="150">
        <v>9783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29706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20948</v>
      </c>
      <c r="P70" s="153">
        <v>121195</v>
      </c>
      <c r="Q70" s="153">
        <v>0</v>
      </c>
      <c r="R70" s="153">
        <v>0</v>
      </c>
      <c r="S70" s="153">
        <v>0</v>
      </c>
      <c r="T70" s="153">
        <v>5744</v>
      </c>
      <c r="U70" s="136"/>
      <c r="V70" s="153">
        <v>147887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21328</v>
      </c>
      <c r="P72" s="150">
        <v>77102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98430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21328</v>
      </c>
      <c r="P78" s="153">
        <v>77102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98430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547987</v>
      </c>
      <c r="P84" s="157">
        <v>1026236</v>
      </c>
      <c r="Q84" s="157">
        <v>7100</v>
      </c>
      <c r="R84" s="157">
        <v>0</v>
      </c>
      <c r="S84" s="157">
        <v>0</v>
      </c>
      <c r="T84" s="157">
        <v>50034</v>
      </c>
      <c r="U84" s="136"/>
      <c r="V84" s="157">
        <v>1349166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1527595</v>
      </c>
      <c r="U15" s="150">
        <v>1189368</v>
      </c>
      <c r="V15" s="150">
        <v>5549368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43260</v>
      </c>
      <c r="U18" s="150">
        <v>100835</v>
      </c>
      <c r="V18" s="150">
        <v>997148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352396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154500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154500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13500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61125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2706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85942</v>
      </c>
      <c r="U29" s="150">
        <v>55852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14841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361033</v>
      </c>
      <c r="U34" s="153">
        <v>171528</v>
      </c>
      <c r="V34" s="153">
        <v>1349544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120936</v>
      </c>
      <c r="U37" s="150">
        <v>257900</v>
      </c>
      <c r="V37" s="150">
        <v>647400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2700</v>
      </c>
      <c r="U38" s="150">
        <v>24560</v>
      </c>
      <c r="V38" s="150">
        <v>1042141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123636</v>
      </c>
      <c r="U43" s="153">
        <v>282460</v>
      </c>
      <c r="V43" s="153">
        <v>1689541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1764992</v>
      </c>
      <c r="U45" s="157">
        <v>1078436</v>
      </c>
      <c r="V45" s="157">
        <v>5209371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1983479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105396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591680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6272</v>
      </c>
      <c r="V63" s="150">
        <v>14505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231594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96840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29769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283614</v>
      </c>
      <c r="V84" s="150">
        <v>1108000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15904</v>
      </c>
      <c r="V85" s="150">
        <v>334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718892</v>
      </c>
      <c r="V87" s="150">
        <v>477115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30770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401772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6764</v>
      </c>
      <c r="V99" s="150">
        <v>20024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41838</v>
      </c>
      <c r="V100" s="150">
        <v>40600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10207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5152</v>
      </c>
      <c r="V103" s="150">
        <v>67286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690158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5611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24233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439433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1465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605557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1764992</v>
      </c>
      <c r="U117" s="157">
        <v>1078436</v>
      </c>
      <c r="V117" s="157">
        <v>5209371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4407178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55574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904978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40631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73604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272454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1347241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1520368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616101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671779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371669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6300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3173617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322438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322438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9250474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118311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118311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9368785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18375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37788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41520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37867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899906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44767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1080223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1764992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267055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2032047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3112270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37581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4700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1411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42281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-73573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6287807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6256515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6256515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9368785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2927741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407685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14739724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14754900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137681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8952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3173617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13108427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1274610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371863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14754900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46055</v>
      </c>
      <c r="R19" s="577">
        <v>156</v>
      </c>
      <c r="S19" s="577">
        <v>9211</v>
      </c>
      <c r="T19" s="577">
        <v>417</v>
      </c>
      <c r="U19" s="577">
        <v>0</v>
      </c>
      <c r="V19" s="578"/>
      <c r="W19" s="579">
        <v>55839</v>
      </c>
      <c r="X19" s="580">
        <v>53015</v>
      </c>
      <c r="Y19" s="580">
        <v>28827</v>
      </c>
      <c r="Z19" s="578"/>
      <c r="AA19" s="581">
        <v>137681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46055</v>
      </c>
      <c r="R20" s="577">
        <v>156</v>
      </c>
      <c r="S20" s="577">
        <v>9211</v>
      </c>
      <c r="T20" s="577">
        <v>417</v>
      </c>
      <c r="U20" s="577">
        <v>0</v>
      </c>
      <c r="V20" s="578"/>
      <c r="W20" s="579">
        <v>55839</v>
      </c>
      <c r="X20" s="580">
        <v>53015</v>
      </c>
      <c r="Y20" s="580">
        <v>28827</v>
      </c>
      <c r="Z20" s="578"/>
      <c r="AA20" s="581">
        <v>137681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46055</v>
      </c>
      <c r="R38" s="587">
        <v>156</v>
      </c>
      <c r="S38" s="587">
        <v>9211</v>
      </c>
      <c r="T38" s="587">
        <v>417</v>
      </c>
      <c r="U38" s="587">
        <v>0</v>
      </c>
      <c r="V38" s="578"/>
      <c r="W38" s="587">
        <v>55839</v>
      </c>
      <c r="X38" s="587">
        <v>53015</v>
      </c>
      <c r="Y38" s="587">
        <v>28827</v>
      </c>
      <c r="Z38" s="578"/>
      <c r="AA38" s="587">
        <v>137681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46055</v>
      </c>
      <c r="R40" s="587">
        <v>156</v>
      </c>
      <c r="S40" s="587">
        <v>9211</v>
      </c>
      <c r="T40" s="587">
        <v>417</v>
      </c>
      <c r="U40" s="587">
        <v>0</v>
      </c>
      <c r="V40" s="578"/>
      <c r="W40" s="587">
        <v>55839</v>
      </c>
      <c r="X40" s="587">
        <v>53015</v>
      </c>
      <c r="Y40" s="587">
        <v>28827</v>
      </c>
      <c r="Z40" s="578"/>
      <c r="AA40" s="587">
        <v>137681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6657</v>
      </c>
      <c r="R51" s="576">
        <v>57</v>
      </c>
      <c r="S51" s="576">
        <v>2115</v>
      </c>
      <c r="T51" s="576">
        <v>123</v>
      </c>
      <c r="U51" s="576">
        <v>0</v>
      </c>
      <c r="V51" s="578"/>
      <c r="W51" s="579">
        <v>8952</v>
      </c>
      <c r="X51" s="583"/>
      <c r="Y51" s="583"/>
      <c r="Z51" s="578"/>
      <c r="AA51" s="587">
        <v>8952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6657</v>
      </c>
      <c r="R54" s="586">
        <v>57</v>
      </c>
      <c r="S54" s="586">
        <v>2115</v>
      </c>
      <c r="T54" s="586">
        <v>123</v>
      </c>
      <c r="U54" s="586">
        <v>0</v>
      </c>
      <c r="V54" s="578"/>
      <c r="W54" s="579">
        <v>8952</v>
      </c>
      <c r="X54" s="586">
        <v>0</v>
      </c>
      <c r="Y54" s="586">
        <v>0</v>
      </c>
      <c r="Z54" s="578"/>
      <c r="AA54" s="587">
        <v>8952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3880213</v>
      </c>
      <c r="R61" s="586">
        <v>8958</v>
      </c>
      <c r="S61" s="586">
        <v>441277</v>
      </c>
      <c r="T61" s="586">
        <v>20940</v>
      </c>
      <c r="U61" s="586">
        <v>0</v>
      </c>
      <c r="V61" s="578"/>
      <c r="W61" s="579">
        <v>4351388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53314</v>
      </c>
      <c r="T38" s="150">
        <v>1652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53314</v>
      </c>
      <c r="T46" s="153">
        <v>1652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1466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10</v>
      </c>
      <c r="S16" s="634">
        <v>3</v>
      </c>
      <c r="T16" s="634">
        <v>2</v>
      </c>
      <c r="U16" s="563">
        <v>24513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20</v>
      </c>
      <c r="S20" s="634">
        <v>11</v>
      </c>
      <c r="T20" s="634">
        <v>15</v>
      </c>
      <c r="U20" s="563">
        <v>58185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</v>
      </c>
      <c r="S24" s="634">
        <v>1</v>
      </c>
      <c r="T24" s="634">
        <v>25</v>
      </c>
      <c r="U24" s="563">
        <v>9677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0.78</v>
      </c>
      <c r="S29" s="635">
        <v>0.93</v>
      </c>
      <c r="T29" s="635">
        <v>0.23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1467</v>
      </c>
      <c r="U35" s="638" t="s">
        <v>1467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1468</v>
      </c>
      <c r="U36" s="638" t="s">
        <v>1469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6</v>
      </c>
      <c r="N15" s="645">
        <v>524665</v>
      </c>
      <c r="O15" s="410"/>
      <c r="P15" s="87"/>
      <c r="Q15" s="409"/>
      <c r="R15" s="336">
        <v>6</v>
      </c>
      <c r="S15" s="336">
        <v>524665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2</v>
      </c>
      <c r="N16" s="645">
        <v>468365</v>
      </c>
      <c r="O16" s="410"/>
      <c r="P16" s="87"/>
      <c r="Q16" s="409"/>
      <c r="R16" s="336">
        <v>2</v>
      </c>
      <c r="S16" s="336">
        <v>468365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401</v>
      </c>
      <c r="N22" s="645">
        <v>17869286</v>
      </c>
      <c r="O22" s="87"/>
      <c r="P22" s="87"/>
      <c r="Q22" s="409"/>
      <c r="R22" s="336">
        <v>401</v>
      </c>
      <c r="S22" s="336">
        <v>17869286</v>
      </c>
      <c r="T22" s="563">
        <v>21219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19</v>
      </c>
      <c r="N24" s="645">
        <v>215375</v>
      </c>
      <c r="O24" s="87"/>
      <c r="P24" s="87"/>
      <c r="Q24" s="409"/>
      <c r="R24" s="336">
        <v>19</v>
      </c>
      <c r="S24" s="336">
        <v>215375</v>
      </c>
      <c r="T24" s="336">
        <v>1459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420</v>
      </c>
      <c r="N25" s="649">
        <v>18084661</v>
      </c>
      <c r="O25" s="101"/>
      <c r="P25" s="101"/>
      <c r="Q25" s="409"/>
      <c r="R25" s="124">
        <v>420</v>
      </c>
      <c r="S25" s="124">
        <v>18084661</v>
      </c>
      <c r="T25" s="124">
        <v>22678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11918200</v>
      </c>
      <c r="N30" s="87"/>
      <c r="O30" s="87"/>
      <c r="P30" s="87"/>
      <c r="Q30" s="409"/>
      <c r="R30" s="563">
        <v>11918200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12792800</v>
      </c>
      <c r="N31" s="87"/>
      <c r="O31" s="87"/>
      <c r="P31" s="87"/>
      <c r="Q31" s="409"/>
      <c r="R31" s="563">
        <v>12792800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24711000</v>
      </c>
      <c r="N33" s="87"/>
      <c r="O33" s="101"/>
      <c r="P33" s="101"/>
      <c r="Q33" s="409"/>
      <c r="R33" s="564">
        <v>24711000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336" t="s">
        <v>1411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336" t="s">
        <v>1411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1470</v>
      </c>
      <c r="L19" s="100" t="s">
        <v>1471</v>
      </c>
      <c r="M19" s="654">
        <v>1603</v>
      </c>
      <c r="N19" s="635">
        <v>0.59</v>
      </c>
      <c r="O19" s="150">
        <v>25665</v>
      </c>
      <c r="P19" s="150">
        <v>120110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1411</v>
      </c>
      <c r="L20" s="100" t="s">
        <v>1411</v>
      </c>
      <c r="M20" s="654" t="s">
        <v>1411</v>
      </c>
      <c r="N20" s="635" t="s">
        <v>1411</v>
      </c>
      <c r="O20" s="150" t="s">
        <v>1411</v>
      </c>
      <c r="P20" s="150" t="s">
        <v>1411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1472</v>
      </c>
      <c r="L76" s="100" t="s">
        <v>1473</v>
      </c>
      <c r="M76" s="654">
        <v>1002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1474</v>
      </c>
      <c r="L77" s="100" t="s">
        <v>1473</v>
      </c>
      <c r="M77" s="654">
        <v>1002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1475</v>
      </c>
      <c r="L78" s="100" t="s">
        <v>1473</v>
      </c>
      <c r="M78" s="654">
        <v>1002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17721</v>
      </c>
      <c r="T18" s="124">
        <v>16461</v>
      </c>
      <c r="U18" s="664">
        <v>-7.1099999999999997E-2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23155</v>
      </c>
      <c r="T21" s="124">
        <v>66432</v>
      </c>
      <c r="U21" s="664">
        <v>1.869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12242</v>
      </c>
      <c r="T22" s="124">
        <v>11987</v>
      </c>
      <c r="U22" s="664">
        <v>-2.0799999999999999E-2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29465</v>
      </c>
      <c r="T24" s="124">
        <v>24535</v>
      </c>
      <c r="U24" s="664">
        <v>-0.1673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94923</v>
      </c>
      <c r="T28" s="124">
        <v>50917</v>
      </c>
      <c r="U28" s="664">
        <v>-0.46360000000000001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2010</v>
      </c>
      <c r="U39" s="664">
        <v>1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26207</v>
      </c>
      <c r="T40" s="124">
        <v>26011</v>
      </c>
      <c r="U40" s="664">
        <v>-7.4999999999999997E-3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4426</v>
      </c>
      <c r="T41" s="124">
        <v>5091</v>
      </c>
      <c r="U41" s="664">
        <v>0.1502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25711</v>
      </c>
      <c r="T47" s="124">
        <v>24202</v>
      </c>
      <c r="U47" s="664">
        <v>-5.8700000000000002E-2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36781</v>
      </c>
      <c r="T59" s="124">
        <v>51474</v>
      </c>
      <c r="U59" s="664">
        <v>0.39950000000000002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130294</v>
      </c>
      <c r="T60" s="124">
        <v>130988</v>
      </c>
      <c r="U60" s="664">
        <v>5.3E-3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67650</v>
      </c>
      <c r="T65" s="124">
        <v>89375</v>
      </c>
      <c r="U65" s="664">
        <v>0.3211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238</v>
      </c>
      <c r="T69" s="124">
        <v>820</v>
      </c>
      <c r="U69" s="664">
        <v>2.4453999999999998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468813</v>
      </c>
      <c r="T76" s="242">
        <v>500303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1476</v>
      </c>
      <c r="M19" s="279">
        <v>840</v>
      </c>
      <c r="N19" s="682" t="s">
        <v>1477</v>
      </c>
      <c r="O19" s="683">
        <v>30</v>
      </c>
      <c r="P19" s="683">
        <v>30</v>
      </c>
      <c r="Q19" s="684" t="s">
        <v>1478</v>
      </c>
      <c r="R19" s="680"/>
      <c r="S19" s="182"/>
      <c r="T19" s="336">
        <v>2010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2010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498293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500303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2019-09-28T09:18:44Z</dcterms:created>
  <dcterms:modified xsi:type="dcterms:W3CDTF">2019-09-28T09:19:31Z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